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updateLinks="never"/>
  <mc:AlternateContent xmlns:mc="http://schemas.openxmlformats.org/markup-compatibility/2006">
    <mc:Choice Requires="x15">
      <x15ac:absPath xmlns:x15ac="http://schemas.microsoft.com/office/spreadsheetml/2010/11/ac" url="C:\Users\ANGELICA\Desktop\PP 376\"/>
    </mc:Choice>
  </mc:AlternateContent>
  <xr:revisionPtr revIDLastSave="728" documentId="11_A4DC4BF8FF1C714048D82E7DCEA25AD0DE833E71" xr6:coauthVersionLast="47" xr6:coauthVersionMax="47" xr10:uidLastSave="{7EF35002-E2CF-476C-9B71-079291E4F3ED}"/>
  <bookViews>
    <workbookView xWindow="0" yWindow="0" windowWidth="20490" windowHeight="7650" xr2:uid="{00000000-000D-0000-FFFF-FFFF00000000}"/>
  </bookViews>
  <sheets>
    <sheet name="CONTRATACIÓN" sheetId="4" r:id="rId1"/>
    <sheet name="Hoja1" sheetId="5" r:id="rId2"/>
  </sheets>
  <definedNames>
    <definedName name="_xlnm._FilterDatabase" localSheetId="0" hidden="1">CONTRATACIÓN!$A$1:$V$399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9" i="5" l="1"/>
  <c r="R398" i="4"/>
  <c r="R329" i="4"/>
  <c r="P319" i="4"/>
  <c r="R341" i="4"/>
  <c r="R397" i="4"/>
  <c r="R396" i="4"/>
  <c r="R395" i="4"/>
  <c r="R394" i="4"/>
  <c r="R393" i="4"/>
  <c r="R392" i="4"/>
  <c r="R391" i="4"/>
  <c r="R390" i="4"/>
  <c r="R389" i="4"/>
  <c r="R388" i="4"/>
  <c r="R387" i="4"/>
  <c r="R386" i="4"/>
  <c r="R385" i="4"/>
  <c r="R384" i="4"/>
  <c r="R383" i="4"/>
  <c r="R382" i="4"/>
  <c r="R381" i="4"/>
  <c r="R380" i="4"/>
  <c r="R379" i="4"/>
  <c r="R378" i="4"/>
  <c r="R377" i="4"/>
  <c r="R376" i="4"/>
  <c r="R375" i="4"/>
  <c r="R374" i="4"/>
  <c r="R373" i="4"/>
  <c r="R372" i="4"/>
  <c r="R371" i="4"/>
  <c r="R370" i="4"/>
  <c r="R369" i="4"/>
  <c r="R368" i="4"/>
  <c r="R367" i="4"/>
  <c r="R366" i="4"/>
  <c r="R365" i="4"/>
  <c r="R364" i="4"/>
  <c r="R363" i="4"/>
  <c r="R362" i="4"/>
  <c r="R361" i="4"/>
  <c r="R360" i="4"/>
  <c r="R359" i="4"/>
  <c r="R358" i="4"/>
  <c r="R357" i="4"/>
  <c r="R356" i="4"/>
  <c r="R355" i="4"/>
  <c r="R354" i="4"/>
  <c r="R353" i="4"/>
  <c r="R352" i="4"/>
  <c r="R351" i="4"/>
  <c r="R350" i="4"/>
  <c r="R349" i="4"/>
  <c r="R348" i="4"/>
  <c r="R347" i="4"/>
  <c r="R346" i="4"/>
  <c r="R345" i="4"/>
  <c r="R344" i="4"/>
  <c r="R343" i="4"/>
  <c r="R342" i="4"/>
  <c r="R340" i="4"/>
  <c r="R339" i="4"/>
  <c r="R338" i="4"/>
  <c r="R337" i="4"/>
  <c r="R336" i="4"/>
  <c r="R335" i="4"/>
  <c r="R334" i="4"/>
  <c r="R333" i="4"/>
  <c r="R332" i="4"/>
  <c r="R331" i="4"/>
  <c r="R330" i="4"/>
  <c r="R328" i="4"/>
  <c r="R327" i="4"/>
  <c r="R326" i="4"/>
  <c r="R325" i="4"/>
  <c r="R324" i="4"/>
  <c r="R323" i="4"/>
  <c r="R322" i="4"/>
  <c r="R321" i="4"/>
  <c r="R320" i="4"/>
  <c r="R319" i="4"/>
  <c r="R318" i="4"/>
  <c r="R316" i="4"/>
  <c r="R315" i="4"/>
  <c r="R314" i="4"/>
  <c r="R313" i="4"/>
  <c r="R312" i="4"/>
  <c r="R311" i="4"/>
  <c r="R310" i="4"/>
  <c r="R309" i="4"/>
  <c r="R308" i="4"/>
  <c r="R307" i="4"/>
  <c r="R306" i="4"/>
  <c r="R305" i="4"/>
  <c r="R304" i="4"/>
  <c r="R303" i="4"/>
  <c r="R302" i="4"/>
  <c r="R301" i="4"/>
  <c r="R300" i="4"/>
  <c r="R299" i="4"/>
  <c r="R298" i="4"/>
  <c r="R297" i="4"/>
  <c r="R296" i="4"/>
  <c r="R295" i="4"/>
  <c r="R294" i="4"/>
  <c r="R292" i="4"/>
  <c r="R291" i="4"/>
  <c r="R290" i="4"/>
  <c r="R289" i="4"/>
  <c r="R288" i="4"/>
  <c r="R287" i="4"/>
  <c r="R286" i="4"/>
  <c r="R285" i="4"/>
  <c r="R284" i="4"/>
  <c r="R283" i="4"/>
  <c r="R282" i="4"/>
  <c r="R281" i="4"/>
  <c r="R280" i="4"/>
  <c r="R279" i="4"/>
  <c r="R278" i="4"/>
  <c r="R277" i="4"/>
  <c r="R276" i="4"/>
  <c r="R275" i="4"/>
  <c r="R274" i="4"/>
  <c r="R273" i="4"/>
  <c r="R272" i="4"/>
  <c r="R271" i="4"/>
  <c r="R270" i="4"/>
  <c r="R269" i="4"/>
  <c r="R268" i="4"/>
  <c r="R267" i="4"/>
  <c r="R266" i="4"/>
  <c r="R265" i="4"/>
  <c r="R264" i="4"/>
  <c r="R263" i="4"/>
  <c r="R262" i="4"/>
  <c r="R261" i="4"/>
  <c r="R260" i="4"/>
  <c r="R259" i="4"/>
  <c r="R257" i="4"/>
  <c r="R256" i="4"/>
  <c r="R255" i="4"/>
  <c r="R254" i="4"/>
  <c r="R253" i="4"/>
  <c r="R252" i="4"/>
  <c r="R251" i="4"/>
  <c r="R250" i="4"/>
  <c r="R249" i="4"/>
  <c r="R248" i="4"/>
  <c r="R247" i="4"/>
  <c r="R246" i="4"/>
  <c r="R245" i="4"/>
  <c r="R244" i="4"/>
  <c r="R243" i="4"/>
  <c r="R242" i="4"/>
  <c r="R241" i="4"/>
  <c r="R240" i="4"/>
  <c r="R239" i="4"/>
  <c r="R238" i="4"/>
  <c r="R237" i="4"/>
  <c r="R258" i="4"/>
  <c r="R236" i="4"/>
  <c r="R235" i="4"/>
  <c r="R234" i="4"/>
  <c r="R233" i="4"/>
  <c r="R232" i="4"/>
  <c r="R231" i="4"/>
  <c r="R230" i="4"/>
  <c r="R229" i="4"/>
  <c r="R228" i="4"/>
  <c r="R227" i="4"/>
  <c r="R226" i="4"/>
  <c r="R225" i="4"/>
  <c r="R224" i="4"/>
  <c r="R223" i="4"/>
  <c r="R222" i="4"/>
  <c r="R221" i="4"/>
  <c r="R220" i="4"/>
  <c r="R219" i="4"/>
  <c r="R218" i="4"/>
  <c r="R217" i="4"/>
  <c r="R216" i="4"/>
  <c r="R215" i="4"/>
  <c r="R214" i="4"/>
  <c r="R213" i="4"/>
  <c r="R212" i="4"/>
  <c r="R211" i="4"/>
  <c r="R210" i="4"/>
  <c r="R209" i="4"/>
  <c r="R208" i="4"/>
  <c r="R207" i="4"/>
  <c r="R206" i="4"/>
  <c r="R205" i="4"/>
  <c r="R204" i="4"/>
  <c r="R203" i="4"/>
  <c r="R202" i="4"/>
  <c r="R201" i="4"/>
  <c r="R200" i="4"/>
  <c r="R199" i="4"/>
  <c r="R198" i="4"/>
  <c r="R197" i="4"/>
  <c r="R196" i="4"/>
  <c r="R195" i="4"/>
  <c r="R194" i="4"/>
  <c r="R193" i="4"/>
  <c r="R192" i="4"/>
  <c r="R191" i="4"/>
  <c r="R190" i="4"/>
  <c r="R189" i="4"/>
  <c r="R188" i="4"/>
  <c r="R187" i="4"/>
  <c r="R186" i="4"/>
  <c r="R185" i="4"/>
  <c r="R184" i="4"/>
  <c r="R183" i="4"/>
  <c r="R182" i="4"/>
  <c r="R181" i="4"/>
  <c r="R180" i="4"/>
  <c r="R179" i="4"/>
  <c r="R178" i="4"/>
  <c r="R177" i="4"/>
  <c r="R176" i="4"/>
  <c r="R175" i="4"/>
  <c r="R174" i="4"/>
  <c r="R173" i="4"/>
  <c r="R172" i="4"/>
  <c r="R171" i="4"/>
  <c r="R170" i="4"/>
  <c r="R169" i="4"/>
  <c r="R168" i="4"/>
  <c r="R167" i="4"/>
  <c r="R166" i="4"/>
  <c r="R165" i="4"/>
  <c r="R164" i="4"/>
  <c r="R163" i="4"/>
  <c r="R162" i="4"/>
  <c r="R161" i="4"/>
  <c r="R160" i="4"/>
  <c r="R159" i="4"/>
  <c r="R158" i="4"/>
  <c r="R157" i="4"/>
  <c r="R156" i="4"/>
  <c r="R155" i="4"/>
  <c r="R154" i="4"/>
  <c r="R153" i="4"/>
  <c r="R152" i="4"/>
  <c r="R151" i="4"/>
  <c r="R150" i="4"/>
  <c r="R149" i="4"/>
  <c r="R148" i="4"/>
  <c r="R147" i="4"/>
  <c r="R146" i="4"/>
  <c r="R145" i="4"/>
  <c r="R144" i="4"/>
  <c r="R143" i="4"/>
  <c r="R142" i="4"/>
  <c r="R141" i="4"/>
  <c r="R140" i="4"/>
  <c r="R139" i="4"/>
  <c r="R138" i="4"/>
  <c r="R137" i="4"/>
  <c r="R136" i="4"/>
  <c r="R135" i="4"/>
  <c r="R134" i="4"/>
  <c r="R133" i="4"/>
  <c r="R132" i="4"/>
  <c r="R131" i="4"/>
  <c r="R130" i="4"/>
  <c r="R129" i="4"/>
  <c r="R128" i="4"/>
  <c r="R127" i="4"/>
  <c r="R126" i="4"/>
  <c r="R125" i="4"/>
  <c r="R124" i="4"/>
  <c r="R123" i="4"/>
  <c r="R122" i="4"/>
  <c r="R121" i="4"/>
  <c r="R120" i="4"/>
  <c r="R119" i="4"/>
  <c r="R118" i="4"/>
  <c r="R117" i="4"/>
  <c r="R116" i="4"/>
  <c r="R115" i="4"/>
  <c r="R114" i="4"/>
  <c r="R113" i="4"/>
  <c r="R112" i="4"/>
  <c r="R111" i="4"/>
  <c r="R110" i="4"/>
  <c r="R109" i="4"/>
  <c r="R108" i="4"/>
  <c r="R107" i="4"/>
  <c r="R106" i="4"/>
  <c r="R105" i="4"/>
  <c r="R104" i="4"/>
  <c r="R103" i="4"/>
  <c r="R102" i="4"/>
  <c r="R101" i="4"/>
  <c r="R100" i="4"/>
  <c r="R99" i="4"/>
  <c r="R98" i="4"/>
  <c r="R97" i="4"/>
  <c r="R96" i="4"/>
  <c r="R95" i="4"/>
  <c r="R94" i="4"/>
  <c r="R93" i="4"/>
  <c r="R92" i="4"/>
  <c r="R91" i="4"/>
  <c r="R90" i="4"/>
  <c r="R89" i="4"/>
  <c r="R88" i="4"/>
  <c r="R87" i="4"/>
  <c r="R86" i="4"/>
  <c r="R85" i="4"/>
  <c r="R84" i="4"/>
  <c r="R83" i="4"/>
  <c r="R82" i="4"/>
  <c r="R81" i="4"/>
  <c r="R80" i="4"/>
  <c r="R79" i="4"/>
  <c r="R78" i="4"/>
  <c r="R77" i="4"/>
  <c r="R76" i="4"/>
  <c r="R75" i="4"/>
  <c r="R74" i="4"/>
  <c r="R73" i="4"/>
  <c r="R72" i="4"/>
  <c r="R71" i="4"/>
  <c r="R70" i="4"/>
  <c r="R69" i="4"/>
  <c r="R68" i="4"/>
  <c r="R67" i="4"/>
  <c r="R66" i="4"/>
  <c r="R65" i="4"/>
  <c r="R64" i="4"/>
  <c r="R63" i="4"/>
  <c r="R62" i="4"/>
  <c r="R61" i="4"/>
  <c r="R60" i="4"/>
  <c r="R59" i="4"/>
  <c r="R58" i="4"/>
  <c r="R57" i="4"/>
  <c r="R56" i="4"/>
  <c r="R55" i="4"/>
  <c r="R54" i="4"/>
  <c r="R53" i="4"/>
  <c r="R52" i="4"/>
  <c r="R51" i="4"/>
  <c r="R50" i="4"/>
  <c r="R49" i="4"/>
  <c r="R48" i="4"/>
  <c r="R47" i="4"/>
  <c r="R46" i="4"/>
  <c r="R45" i="4"/>
  <c r="R44" i="4"/>
  <c r="R43" i="4"/>
  <c r="R42" i="4"/>
  <c r="R41" i="4"/>
  <c r="R40" i="4"/>
  <c r="R39" i="4"/>
  <c r="R38" i="4"/>
  <c r="R37" i="4"/>
  <c r="R36" i="4"/>
  <c r="R35" i="4"/>
  <c r="R34" i="4"/>
  <c r="R33" i="4"/>
  <c r="R32" i="4"/>
  <c r="R31" i="4"/>
  <c r="R30" i="4"/>
  <c r="R29" i="4"/>
  <c r="R28" i="4"/>
  <c r="R27" i="4"/>
  <c r="R26" i="4"/>
  <c r="R25" i="4"/>
  <c r="R24" i="4"/>
  <c r="R23" i="4"/>
  <c r="R22" i="4"/>
  <c r="R21" i="4"/>
  <c r="R20" i="4"/>
  <c r="R19" i="4"/>
  <c r="R18" i="4"/>
  <c r="R17" i="4"/>
  <c r="R16" i="4"/>
  <c r="R15" i="4"/>
  <c r="R14" i="4"/>
  <c r="R13" i="4"/>
  <c r="R12" i="4"/>
  <c r="R11" i="4"/>
  <c r="R10" i="4"/>
  <c r="R9" i="4"/>
  <c r="R8" i="4"/>
  <c r="R7" i="4"/>
  <c r="R6" i="4"/>
  <c r="R5" i="4"/>
  <c r="R4" i="4"/>
  <c r="R3" i="4"/>
  <c r="R2" i="4"/>
</calcChain>
</file>

<file path=xl/sharedStrings.xml><?xml version="1.0" encoding="utf-8"?>
<sst xmlns="http://schemas.openxmlformats.org/spreadsheetml/2006/main" count="4805" uniqueCount="1503">
  <si>
    <t>No. Localidad</t>
  </si>
  <si>
    <t xml:space="preserve">Nombre Localidad </t>
  </si>
  <si>
    <t xml:space="preserve">Vigencia </t>
  </si>
  <si>
    <t xml:space="preserve">No. de contrato según secop </t>
  </si>
  <si>
    <t xml:space="preserve">Tipo de Contrato </t>
  </si>
  <si>
    <t>Modalidad de contratación</t>
  </si>
  <si>
    <t xml:space="preserve"> Valor Inicial contrato </t>
  </si>
  <si>
    <t xml:space="preserve">Nit o Cédula del contratista </t>
  </si>
  <si>
    <t>Nombre Contratista</t>
  </si>
  <si>
    <t xml:space="preserve">Objeto del Contrato </t>
  </si>
  <si>
    <t xml:space="preserve">Plazo  inicial de ejecución en  MESES  </t>
  </si>
  <si>
    <t>Fecha de Suscripción</t>
  </si>
  <si>
    <t xml:space="preserve">Fecha de Inicio del contrato </t>
  </si>
  <si>
    <t>Estado del contrato (Terminado,EN EJECUCION, Suspendido).</t>
  </si>
  <si>
    <t xml:space="preserve">Prorroga </t>
  </si>
  <si>
    <t xml:space="preserve"> Valor adición al contrato ( Incluir signo pesos) </t>
  </si>
  <si>
    <t xml:space="preserve">Indique el No. de Suspensiones </t>
  </si>
  <si>
    <t>Valor Final del contrato (Inicio  y adicion)</t>
  </si>
  <si>
    <t xml:space="preserve">   Porcentaje de ejeucion fisica    </t>
  </si>
  <si>
    <t xml:space="preserve">   Porcentaje de ejecucion financiera    </t>
  </si>
  <si>
    <t xml:space="preserve">Link Secop e Informes de Supervision  </t>
  </si>
  <si>
    <t>Observaciones</t>
  </si>
  <si>
    <t>MARTIRES</t>
  </si>
  <si>
    <t>001-2025 CPS-P (126747)</t>
  </si>
  <si>
    <t>PRESTACION DE SERVICIOS</t>
  </si>
  <si>
    <t xml:space="preserve">CONTRATACION DIRECTA </t>
  </si>
  <si>
    <t>JULIAN ANDRES ESCOBAR SOLANO</t>
  </si>
  <si>
    <t>PRESTACIÓN DE SERVICIOS PROFESIONALES ESPECIALIZADOS PARA APOYAR AL DESPACHO DEL FONDO DE DESARROLLO LOCAL DE LOS MÁRTIRES EN LOS PROCESOS DE, PLANEACIÓN, ORGANIZACIÓN, ORIENTACIÓN Y SEGUIMIENTO DE PLANES, PROGRAMAS Y PROYECTOS RELACIONADOS CON EL CUMPLIMIENTO DEL PLAN DE DESARROLLO LOCAL, DE ACUERDO CON LOS LINEAMIENTOS ESTABLECIDOS POR EL DISTRITO Y LA NORMATIVIDAD VIGENTE</t>
  </si>
  <si>
    <t>8 MESES</t>
  </si>
  <si>
    <t>TERMINADO</t>
  </si>
  <si>
    <t>3 MESES</t>
  </si>
  <si>
    <t>NO APLICA</t>
  </si>
  <si>
    <t>https://community.secop.gov.co/Public/Tendering/OpportunityDetail/Index?noticeUID=CO1.NTC.7603901&amp;isFromPublicArea=True&amp;isModal=False</t>
  </si>
  <si>
    <t>002-2025 CPS-P (127569)</t>
  </si>
  <si>
    <t>CATHERINE DIAZ LOZANO</t>
  </si>
  <si>
    <t>PRESTAR LOS SERVICIOS PROFESIONALES AL AREA DE GESTION DEL DESARROLLO LOCAL ADMINISTRATIVA Y FINANCIERA PARA EJECUTAR LOS ASUNTOS CONTABLES DEL FONDO DE DESARROLLO LOCAL DE LOS MARTIRES</t>
  </si>
  <si>
    <t>7 MESES Y 12 DIAS</t>
  </si>
  <si>
    <t>3 MESES Y 15 DIAS</t>
  </si>
  <si>
    <t>https://community.secop.gov.co/Public/Tendering/OpportunityDetail/Index?noticeUID=CO1.NTC.7486505&amp;isFromPublicArea=True&amp;isModal=False</t>
  </si>
  <si>
    <t>003-2025 (129097)</t>
  </si>
  <si>
    <t>OTRO</t>
  </si>
  <si>
    <t>CONTRATACION DIRECTA - Ley 1150 de 2007 Artículo 2 Numeral 4 Literal O</t>
  </si>
  <si>
    <t>ORQUESTA FILARMÓNICA DE BOGOTÁ</t>
  </si>
  <si>
    <t>AUNAR ESFUERZOS TÉCNICOS, ADMINISTRATIVOS, LOGÍSTICOS Y FINANCIEROS ENTRE LA ALCALDÍA LOCAL DE LOS MÁRTIRES Y LA ORQUESTA FILARMÓNICA DE BOGOTÁ PARA LA CONTINUIDAD Y DESARROLLO DEL CENTRO FILARMÓNICO LOCAL, COMO UN ESPACIO PARA EL PROCESO DE FORMACIÓN MUSICAL IMPLEMENTADO POR LA ORQUESTA FILARMÓNICA DE BOGOTÁ Y DIRIGIDO A NIÑOS, NIÑAS, ADOLESCENTES Y JÓVENES DE LA LOCALIDAD DE LOS MÁRTIRES.</t>
  </si>
  <si>
    <t xml:space="preserve">10 MESES Y 6 DIAS </t>
  </si>
  <si>
    <t>EN EJECUCION</t>
  </si>
  <si>
    <t xml:space="preserve">24 MESES </t>
  </si>
  <si>
    <t>https://community.secop.gov.co/Public/Tendering/OpportunityDetail/Index?noticeUID=CO1.NTC.7716633&amp;isFromPublicArea=True&amp;isModal=False</t>
  </si>
  <si>
    <t>En relación con la posibilidad de prorrogar un contrato estatal por un término superior al cincuenta por ciento (50%) del plazo inicialmente pactado, es importante precisar que la limitación contenida en el artículo 40 de la Ley 80 de 1993 se refiere de manera expresa a las adiciones contractuales en valor, y no a las prórrogas en plazo.
En este sentido, la prórroga contractual constituye una modificación del plazo, más no del valor, y responde a la necesidad de asegurar el cumplimiento del objeto contractual en condiciones adecuadas. Por lo tanto, siempre que exista una justificación técnica, jurídica y financiera debidamente sustentada, y se mantengan los principios de la contratación estatal, es viable prorrogar el contrato por un término superior al cincuenta por ciento (50%) del inicialmente previsto.</t>
  </si>
  <si>
    <t>004-2025 CPS-P (126746)</t>
  </si>
  <si>
    <t>LEONARDO GUERRA RAMIREZ</t>
  </si>
  <si>
    <t>APOYAR AL ALCALDE LOCAL EN LA FORMULACIÓN, SEGUIMIENTO E IMPLEMENTACIÓN DE LA ESTRATEGIA LOCAL PARA LA TERMINACIÓN JURÍDICA O INACTIVACIÓN DE LAS ACTUACIONES ADMINISTRATIVAS QUE CURSAN EN LA ALCALDÍA LOCAL.</t>
  </si>
  <si>
    <t>7 MESES Y 14 DIAS</t>
  </si>
  <si>
    <t>https://community.secop.gov.co/Public/Tendering/OpportunityDetail/Index?noticeUID=CO1.NTC.7485815&amp;isFromPublicArea=True&amp;isModal=False</t>
  </si>
  <si>
    <t>005-2025 CPS-P (126634)</t>
  </si>
  <si>
    <t xml:space="preserve">TATIANA VANESSA ESCALONA HERRERA </t>
  </si>
  <si>
    <t>PRESTAR LOS SERVICIOS JURÍDICOS ESPECIALIZADOS INTEGRALES PARA APOYAR LA GESTIÓN TRANSVERSAL DEL DESPACHO DEL ALCALDE LOCAL DE LOS MÁRTIRES DE ACUERDO CON LO CONTEMPLADO EN EL(LOS) PROYECTO(S) 2717</t>
  </si>
  <si>
    <t>TERMINACION ANTICIPADA</t>
  </si>
  <si>
    <t>https://community.secop.gov.co/Public/Tendering/OpportunityDetail/Index?noticeUID=CO1.NTC.7548788&amp;isFromPublicArea=True&amp;isModal=False</t>
  </si>
  <si>
    <t xml:space="preserve">Terminacion anticipada solo se ejecuto el 55 % </t>
  </si>
  <si>
    <t>006-2025 CPS-P (125593)</t>
  </si>
  <si>
    <t>DANIEL ANDRES ROMERO DAVILA </t>
  </si>
  <si>
    <t>PRESTAR LOS SERVICIOS PROFESIONALES QUE GARANTICEN EL FUNCIONAMIENTO DE LAS ESCUELAS CULTURALES DE LA LOCALIDAD DE LOS MÁRTIRES EN EL MARCO DEL PROYECTO PROYECTO 2715</t>
  </si>
  <si>
    <t>6 MESES</t>
  </si>
  <si>
    <t>https://community.secop.gov.co/Public/Tendering/OpportunityDetail/Index?noticeUID=CO1.NTC.7601940&amp;isFromPublicArea=True&amp;isModal=False</t>
  </si>
  <si>
    <t>007-2025 CPS-P (129789)</t>
  </si>
  <si>
    <t>MARIA ANGELICA NARANJO HERRERA</t>
  </si>
  <si>
    <t>PRESTAR SUS SERVICIOS PROFESIONALES ESPECIALIZADOS PARA GARANTIZAR LA COORDINACION, EJECUCION Y SEGUIMIENTO DE LA GESTION PUBLICA CONTRACTUAL A TRAVÉS DEL EQUIPO DE CONTRATACIÓN EN SUS FASES PRECONTRACTUAL,CONTRACTUAL Y POSCONTRACUAL QUE SE REQUIERA EN EL CUMPLIMIENTO DEL PLAN DE DESARROLLO Y EL FUNCIONAMIENTO DEL FONDO DE DESARROLLO LOCAL DE LOS MÁRTIRES</t>
  </si>
  <si>
    <t xml:space="preserve">TERMINADO </t>
  </si>
  <si>
    <t>https://community.secop.gov.co/Public/Tendering/OpportunityDetail/Index?noticeUID=CO1.NTC.7616694&amp;isFromPublicArea=True&amp;isModal=False</t>
  </si>
  <si>
    <t>008-2025 CPS-AG (126613)</t>
  </si>
  <si>
    <t xml:space="preserve">VICTOR JULIAN VEGA SANCHEZ </t>
  </si>
  <si>
    <t>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2753. DE ACUERDO CON LO CONTEMPLADO EN EL(LOS) PROYECTO(S) 2753</t>
  </si>
  <si>
    <t xml:space="preserve">6 MESES </t>
  </si>
  <si>
    <t>https://community.secop.gov.co/Public/Tendering/ContractNoticePhases/View?PPI=CO1.PPI.37202651&amp;isFromPublicArea=True&amp;isModal=False</t>
  </si>
  <si>
    <t>009-2025 CPS-P (126524)</t>
  </si>
  <si>
    <t xml:space="preserve">DIANA CAMILA RIVEROS OSORIO </t>
  </si>
  <si>
    <t>PRESTAR LOS SERVICIOS PROFESIONALES PARA EL DESARROLLO DE LAS ACTIVIDADES, APOYO EN LA FORMULACIÓN Y SUPERVISIÓN, SEGUIMIENTO, ACOMPAÑAMIENTO, ATENCIÓN, SISTEMATIZACIÓN Y EVALUACIÓN DE LOS PROYECTOS E INSTANCIAS DE ARTICULACIÓN INTERINSTITUCIONAL Y PARTICIPACIÓN LOCAL QUE SE REQUIERAN EN EL PROYECTO 2774 EN SU COMPONENTE DE VIOLENCIAS</t>
  </si>
  <si>
    <t>5 MESES Y 17 DIAS</t>
  </si>
  <si>
    <t>https://community.secop.gov.co/Public/Tendering/ContractNoticePhases/View?PPI=CO1.PPI.37193548&amp;isFromPublicArea=True&amp;isModal=False</t>
  </si>
  <si>
    <t>010-2025 CPS-P (125635)</t>
  </si>
  <si>
    <t>EDGAR GOYENECHE MUÑOZ</t>
  </si>
  <si>
    <t>PRESTAR SERVICIOS PROFESIONALES EN LOS ASUNTOS TÉCNICOS RELACIONADOS CON LA CONSTRUCCIÓN, REHABILITACIÓN Y MANTENIMIENTO DE LA INFRAESTRUCTURA DE PARQUES DE LA LOCALIDAD DE LOS MÁRTIRES, ASÍ COMO EJERCER SU APOYO A LA SUPERVISIÓN.</t>
  </si>
  <si>
    <t>https://community.secop.gov.co/Public/Tendering/OpportunityDetail/Index?noticeUID=CO1.NTC.7563754&amp;isFromPublicArea=True&amp;isModal=False</t>
  </si>
  <si>
    <t>011-2025 CPS-P (127747)</t>
  </si>
  <si>
    <t>CHRISTIAN CAMILO SUAREZ RAMIREZ</t>
  </si>
  <si>
    <t>PRESTACIÓN LOS SERVICIOS PROFESIONALES DE CARÁCTER JURÍDICO COMO ABOGADO SENIOR AL FONDO DE DESARROLLO LOCAL EN EL FORTALECIMIENTO DE LAS ETAPAS DE LA GESTIÓN PÚBLICA CONTRACTUAL, EN CUMPLIMIENTO DEL PLAN DE DESARROLLO LOCAL VIGENTE</t>
  </si>
  <si>
    <t>https://community.secop.gov.co/Public/Tendering/OpportunityDetail/Index?noticeUID=CO1.NTC.7533123&amp;isFromPublicArea=True&amp;isModal=False</t>
  </si>
  <si>
    <t>012-2025 CPS-P (125634)</t>
  </si>
  <si>
    <t>JULIAN DAVID LEON AYAZO</t>
  </si>
  <si>
    <t>PRESTAR SERVICIOS PROFESIONALES EN LOS ASUNTOS TECNICOS RELACIONADOS CON LA CONSTRUCCIÓN, REHABILITACIÓN Y MANTENIMIENTO DE LA INFRAESTRUCTURA  DE PARQUES DE LA LOCALIDAD DE LOS MÁRTIRES, ASI COMO EJERCER SU APOYO A LA SUPERVISION</t>
  </si>
  <si>
    <t xml:space="preserve">3 MESES </t>
  </si>
  <si>
    <t>https://community.secop.gov.co/Public/Tendering/OpportunityDetail/Index?noticeUID=CO1.NTC.7590572&amp;isFromPublicArea=True&amp;isModal=False</t>
  </si>
  <si>
    <t>013-2025 CPS-P (126635)</t>
  </si>
  <si>
    <t>JUAN PABLO GUTIERREZ FIERRO</t>
  </si>
  <si>
    <t>PRESTAR LOS SERVICIOS PROFESIONALES ESPECIALIZADOS COMO ABOGADO PARA APOYAR AL DESPACHO DEL ALCALDE LOCAL DE LOS MÁRTIRES EN LA GESTIÓN JURÍDICA Y ADMINISTRATIVA DE LA ENTIDAD.</t>
  </si>
  <si>
    <t>https://community.secop.gov.co/Public/Tendering/OpportunityDetail/Index?noticeUID=CO1.NTC.7582237&amp;isFromPublicArea=True&amp;isModal=False</t>
  </si>
  <si>
    <t>014-2025 CPS-AG (126611)</t>
  </si>
  <si>
    <t>RICARDO JUNIOR SANCHEZ VELASQUEZ</t>
  </si>
  <si>
    <t xml:space="preserve">PRESTAR LOS SERVICIOS TÉCNICOS DE PARA BRINDAR ACOMPAÑAMIENTO A LOS PROFESIONALES DEL FONDO DE DESARROLLO LOCAL DE LOS MÁRTIRES, EN EL TRÁMITE DE RESPUESTA A DERECHOS DE PETICIÓN, REQUERIMIENTOS CIUDADANOS Y DEMÁS ASPECTOS ADMINISTRATIVOS Y TÉCNICOS NECESARIOS PARA GESTIONAR DE MANERA ADECUADA EL PROYECTO 2585 </t>
  </si>
  <si>
    <t>https://community.secop.gov.co/Public/Tendering/OpportunityDetail/Index?noticeUID=CO1.NTC.7532838&amp;isFromPublicArea=True&amp;isModal=False</t>
  </si>
  <si>
    <t>015-2025 CPS-P (127747)</t>
  </si>
  <si>
    <t>*NASLY DANIELA SANCHEZ BERNAL* JANETTE ALEXANDRA LUNA VELA</t>
  </si>
  <si>
    <t>016-2025 CPS-AG (126613)</t>
  </si>
  <si>
    <t>LIZETH KATHERINE BULLA LOPEZ</t>
  </si>
  <si>
    <t>017-2025 CPS-P (126524)</t>
  </si>
  <si>
    <t>INGRID TATIANA MURCIA RODRIGUEZ</t>
  </si>
  <si>
    <t>018-2025 CPS-P (125494)</t>
  </si>
  <si>
    <t>MARIANA SOLER TAMAYO</t>
  </si>
  <si>
    <t>PRESTAR SUS SERVICIOS PROFESIONALES PARA EL PROYECTO 2727, BRINDANDO ACOMPAÑAMIENTO EN LAS ACTIVIDADES Y ESTRATEGIAS ORIENTADAS A LA PREVENCION DE LA VIOLENCIA CONTRA LA MUJER Y LA PREVENCIÓN DEL FEMINICIDIO</t>
  </si>
  <si>
    <t xml:space="preserve">https://community.secop.gov.co/Public/Tendering/OpportunityDetail/Index?noticeUID=CO1.NTC.7582242&amp;isFromPublicArea=True&amp;isModal=False </t>
  </si>
  <si>
    <t>019-2025 CPS-P (126524)</t>
  </si>
  <si>
    <t>MARIA CAMILA ARAQUE PEREZ</t>
  </si>
  <si>
    <t>6 MESES Y 14 DIAS</t>
  </si>
  <si>
    <t>3 MESES Y 7 DIAS</t>
  </si>
  <si>
    <t>020-2025 CPS-AG (126625)</t>
  </si>
  <si>
    <t>LAURA VANESA ROSAS ROZO</t>
  </si>
  <si>
    <t>PRESTAR SERVICIOS DE APOYO TÉCNICO A LA GESTION PARA BRINDAR ACOMPAÑAMIENTO A LOS PROFESIONALES DE INFRAESTRUCTURA DEL FONDO DE DESARROLLO LOCAL DE LOS MÁRTIRES, EN EL TRÁMITE DE RESPUESTA A DERECHOS DE PETICIÓN, REQUERIMIENTOS CIUDADANOS Y DEMÁS ASPECTOS ADMINISTRATIVOS NECESARIOS PARA GESTIONAR DE MANERA ADECUADA EL PROYECTO 2799</t>
  </si>
  <si>
    <t>https://community.secop.gov.co/Public/Tendering/ContractNoticePhases/View?PPI=CO1.PPI.37483665&amp;isFromPublicArea=True&amp;isModal=False</t>
  </si>
  <si>
    <t>021-2025 CPS-P (128317)</t>
  </si>
  <si>
    <t>LEIDY YOJANA CASTAÑEDA HURTADO</t>
  </si>
  <si>
    <t>PRESTAR SERVICIOS PROFESIONALES AL AREA ADMINISTRATIVA Y FINANCIERA DE LA ALCALDIA LOCAL DE LOS MÁRTIRES EN LAS LABORES ARCHIVISTICAS Y DOCUMENTALES DE LA ENTIDAD</t>
  </si>
  <si>
    <t>8 MESES Y 17 DIAS</t>
  </si>
  <si>
    <t>2 MESES</t>
  </si>
  <si>
    <t>https://community.secop.gov.co/Public/Tendering/OpportunityDetail/Index?noticeUID=CO1.NTC.7595402&amp;isFromPublicArea=True&amp;isModal=False</t>
  </si>
  <si>
    <t>022-2025 CPS-P (126524)</t>
  </si>
  <si>
    <t>JESSICA MARIA MARTINEZ TIERRADENTRO</t>
  </si>
  <si>
    <t>023-2025 CPS-P (127659)</t>
  </si>
  <si>
    <t>LUIS CAMILO GOMEZ GUEVARA</t>
  </si>
  <si>
    <t>PRESTACIÓN LOS SERVICIOS PROFESIONALES DE CARÁCTER JURÍDICO COMO ABOGADO JUNIORII AL FONDO DE DESARROLLO LOCAL EN EL FORTALECIMIENTO DE LAS ETAPAS DE LA GESTIÓN PÚBLICA CONTRACTUAL, EN CUMPLIMIENTO DEL PLAN DE DESARROLLO LOCAL VIGENTE.</t>
  </si>
  <si>
    <t xml:space="preserve">8 MESES   </t>
  </si>
  <si>
    <t xml:space="preserve">2 MESES Y 15 DIAS </t>
  </si>
  <si>
    <t>https://community.secop.gov.co/Public/Tendering/OpportunityDetail/Index?noticeUID=CO1.NTC.7588696&amp;isFromPublicArea=True&amp;isModal=False</t>
  </si>
  <si>
    <t>024-2025 CPS-P (127571)</t>
  </si>
  <si>
    <t>MAITE YERALDIN HURTADO COPETE</t>
  </si>
  <si>
    <t>PRESTAR SUS SERVICIOS PROFESIONALES DE APOYO EN LA FORMULACIÓN, EVALUACIÓN Y SEGUIMIENTO DE LOS GRUPOS ÉTNICOS DE LA LOCALIDAD, ASÍ COMO DE LOS PROYECTOS DE INVERSIÓN Y DEMÁS ACTIVIDADES RELACIONADAS CON EL ÁREA DE GESTIÓN DEL DESARROLLO LOCAL Y PARTICIPACIÓN</t>
  </si>
  <si>
    <t>https://community.secop.gov.co/Public/Tendering/ContractNoticePhases/View?PPI=CO1.PPI.37387746&amp;isFromPublicArea=True&amp;isModal=False</t>
  </si>
  <si>
    <t>025-2025 CPS-P (126736)</t>
  </si>
  <si>
    <t>LEYDI YANIVER BETANCOURT ARCE</t>
  </si>
  <si>
    <t>PRESTAR SUS SERVICIOS PROFESIONALES ESPECIALIZADO PARA APOYAR EN LA FORMULACIÓN, EVALUACIÓN Y SEGUIMIENTO DE LAS INSTANCIAS DE PARTICIPACIÓN LOCALES, ASÍ COMO DE LOS PROYECTOS DE INVERSIÓN Y DEMÁS ACTIVIDADES RELACIONADAS CON EL ÁREA DE GESTIÓN DEL DESARROLLO LOCAL</t>
  </si>
  <si>
    <t>5 MESES</t>
  </si>
  <si>
    <t>https://community.secop.gov.co/Public/Tendering/OpportunityDetail/Index?noticeUID=CO1.NTC.7622278&amp;isFromPublicArea=True&amp;isModal=False</t>
  </si>
  <si>
    <t>026-2025 CPS-P (129792)</t>
  </si>
  <si>
    <t>IRINA LUZ GUTIERREZ CIFUENTES</t>
  </si>
  <si>
    <t>https://community.secop.gov.co/Public/Tendering/OpportunityDetail/Index?noticeUID=CO1.NTC.7647099&amp;isFromPublicArea=True&amp;isModal=False</t>
  </si>
  <si>
    <t>027-2025 CPS-P (129793)</t>
  </si>
  <si>
    <t>ERIKA ANDREA RISCANEVO VIRACACHA</t>
  </si>
  <si>
    <t>PRESTAR SERVICIOS PROFESIONALES ESPECIALIZADOS PARA COORDINAR, LIDERAR Y ASESORAR LOS PLANES Y ESTRATEGIAS DE COMUNICACIÓN INTERNA Y EXTERNA PARA LA DIVULGACIÓN DE LOS PROGRAMAS, PROYECTOS Y ACTIVIDADES DE LA ALCALDÍA LOCAL DE LOS MÁRTIRES.</t>
  </si>
  <si>
    <t xml:space="preserve">5 MESES   </t>
  </si>
  <si>
    <t>https://community.secop.gov.co/Public/Tendering/OpportunityDetail/Index?noticeUID=CO1.NTC.7647177&amp;isFromPublicArea=True&amp;isModal=False</t>
  </si>
  <si>
    <t>028-2025 CPS-AG (129917)</t>
  </si>
  <si>
    <t>JAVIER ALONSO MACHADO ARIAS</t>
  </si>
  <si>
    <t>PRESTAR LOS SERVICIOS DE APOYO A LA GESTIÓN PARA BRINDAR ACOMPAÑAMIENTO TÉCNICO,ADMINISTRATIVO Y ASISTENCIAL EN LAS ETAPAS DE LA GESTIÓN PÚBLICA CONTRACTUAL, EN CUMPLIMIENTO DEL PLAN DE DESARROLLO LOCAL VIGENTE</t>
  </si>
  <si>
    <t xml:space="preserve">5 MESES Y 15 DIAS </t>
  </si>
  <si>
    <t>https://community.secop.gov.co/Public/Tendering/OpportunityDetail/Index?noticeUID=CO1.NTC.7647073&amp;isFromPublicArea=True&amp;isModal=False</t>
  </si>
  <si>
    <t>029-2025 CPS-AG (126643)</t>
  </si>
  <si>
    <t>FELIPE PEREZ CERDA</t>
  </si>
  <si>
    <t>PRESTAR LOS SERVICIOS DE APOYO A LA GESTIÓN DEL AREA DE DESAROLLO LOCAL ADMIINISTRATIVA Y FINACIERA DEL FONDO DE DESARROLLO LOCAL DE LOS MARTIRES EN LAS DIFERENTES ACTIVIDADES DE PRENSA Y COMUNICACIONES INTERNAS Y EXTERNAS DEL FONDO DE DESARROLLO LOCAL DE LOS MÁRITRES</t>
  </si>
  <si>
    <t>https://community.secop.gov.co/Public/Tendering/OpportunityDetail/Index?noticeUID=CO1.NTC.7642790&amp;isFromPublicArea=True&amp;isModal=False</t>
  </si>
  <si>
    <t>030-2025 CPS-P (129940)</t>
  </si>
  <si>
    <t>LILIANA ANGELICA RAMIREZ ALVAREZ</t>
  </si>
  <si>
    <t>PRESTAR LOS SERVICIOS PROFESIONALES DE CARÁCTER JURÍDICO PARA REALIZAR EN EL FONDO DE DESARROLLO LOCAL DE LOS MÁRTIRES EL FORTALECIMIENTO DE LAS ETAPAS DE LA GESTIÓN PÚBLICA CONTRACTUAL DE LOS PROCESOS DERIVADOS DE LOS PROYECTOS DE INVERSIÓN QUE LE SEAN ASIGNADOS, EN CUMPLIMIENTO DEL PLAN DE DESARROLLO LOCAL VIGENTE.</t>
  </si>
  <si>
    <t xml:space="preserve">5 MESES </t>
  </si>
  <si>
    <t>https://community.secop.gov.co/Public/Tendering/OpportunityDetail/Index?noticeUID=CO1.NTC.7647082&amp;isFromPublicArea=True&amp;isModal=False</t>
  </si>
  <si>
    <t>031-2025 CPS-P (127724)</t>
  </si>
  <si>
    <t>LUIS MIGUEL LOPEZ RODRIGUEZ</t>
  </si>
  <si>
    <t>PRESTAR LOS SERVICIOS PROFESIONALES COMO ADMINISTRADOR DE RED BRINDANDO ASISTENCIA Y SOPORTE TÉCNICO DE LA INFRAESTRUCTURA TECNOLÓGICA (SOFTWARE Y HARDWARE DE LOS EQUIPOS TECNOLÓGICOS QUE MANEJA LA ENTIDAD), ASÍ COMO A LOS USUARIOS QUE DESARROLLEN SUS ACTIVIDADES EN TODAS LAS ÁREAS DE LA ALCALDÍA LOCAL Y JUNTA ADMINISTRADORA.</t>
  </si>
  <si>
    <t xml:space="preserve">8 MESES Y 17 DIAS </t>
  </si>
  <si>
    <t>https://community.secop.gov.co/Public/Tendering/OpportunityDetail/Index?noticeUID=CO1.NTC.7622382&amp;isFromPublicArea=True&amp;isModal=False</t>
  </si>
  <si>
    <t>032-2025 CPS-P (126737)</t>
  </si>
  <si>
    <t>RUBEN ANTONIO PAZ CASTILLO</t>
  </si>
  <si>
    <t>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t>
  </si>
  <si>
    <t>https://community.secop.gov.co/Public/Tendering/OpportunityDetail/Index?noticeUID=CO1.NTC.7626645&amp;isFromPublicArea=True&amp;isModal=False</t>
  </si>
  <si>
    <t>033-2025 CPS-P (129942)</t>
  </si>
  <si>
    <t>ANGELA MARIA SILVA HERRERA</t>
  </si>
  <si>
    <t>PRESTAR LOS SERVICIOS PROFESIONALES PARA ADELANTAR LA REVISIÓN Y CARGUE DE INFORMACIÓN, DOCUMENTOS Y CONEXOS EN LOS DIFERENTES APLICATIVOS PARA LA GESTIÓN PÚBLICA CONTRACTUAL; ASÍ COMO EL APOYO EN LA REVISIÓN EN LA FORMULACIÓN Y EVALUACIÓN DE LOS CRITERIOS AMBIENTALES Y DE SOSTENIBILIDAD EN LOS PROCESOS DE CONTRATACIÓN REQUERIDOS DEL FDLM DE ACUERDO CON LO CONTEMPLADO EN EL(LOS) PROYECTO(S) 2717.</t>
  </si>
  <si>
    <t xml:space="preserve">8 MESES </t>
  </si>
  <si>
    <t>https://community.secop.gov.co/Public/Tendering/OpportunityDetail/Index?noticeUID=CO1.NTC.7647174&amp;isFromPublicArea=True&amp;isModal=False</t>
  </si>
  <si>
    <t>034-2025 CPS-P (129944)</t>
  </si>
  <si>
    <t>MARIA ISABEL MONTENEGRO SACHICA</t>
  </si>
  <si>
    <t>PRESTAR LOS SERVICIOS PROFESIONALES ADMINISTRATIVOS AL FONDO DE DESARROLLO LOCAL EN EL FORTALECIMIENTO DE LAS ETAPAS DE LA GESTIÓN PÚBLICA CONTRACTUAL, EN CUMPLIMIENTO DEL PLAN DE DESARROLLO LOCAL VIGENTE</t>
  </si>
  <si>
    <t>https://community.secop.gov.co/Public/Tendering/OpportunityDetail/Index?noticeUID=CO1.NTC.7647425&amp;isFromPublicArea=True&amp;isModal=False</t>
  </si>
  <si>
    <t>035-2025 CPS-AG (126739)</t>
  </si>
  <si>
    <t>ANA MARIA MARROQUIN LADINO</t>
  </si>
  <si>
    <t>PRESTAR LOS SERVICIOS TÉCNICOS EN LA FORMULACIÓN, EVALUACIÓN Y SEGUIMIENTO DEL PROYECTO DE 2716 EN SUS ETAPAS PRECONTRACTUAL, CONTRACTUAL Y POSTCONTRACTUAL, ASÍ COMO EN LA ATENCIÓN A LAS DIFERENTES INSTANCIAS DE PARTICIPACIÓN LOCALES, EN ESPECIAL A LO REFERIDO A SU META DE FORMACIÓN PARA LA PARTICIPACIÓN EN LA LOCALIDAD DE LOS MÁRTIRES.</t>
  </si>
  <si>
    <t>https://community.secop.gov.co/Public/Tendering/OpportunityDetail/Index?noticeUID=CO1.NTC.7616999&amp;isFromPublicArea=True&amp;isModal=False</t>
  </si>
  <si>
    <t>036-2025 CPS-P (125174)</t>
  </si>
  <si>
    <t>LISETH CAMILA AGUILAR GALEANO</t>
  </si>
  <si>
    <t>PRESTAR LOS SERVICIOS PROFESIONALES PARA REALIZAR EN LA ALCALDÍA LOCAL DE LOS MÁRTIRES, LA ARTICULACIÓN, ACOMPAÑAMIENTO Y SEGUIMIENTO DEL PROYECTO DE PROTECCIÓN Y BIENESTAR DE ANIMALES EN EL TERRITORIO.</t>
  </si>
  <si>
    <t>https://community.secop.gov.co/Public/Tendering/OpportunityDetail/Index?noticeUID=CO1.NTC.7616953&amp;isFromPublicArea=True&amp;isModal=False</t>
  </si>
  <si>
    <t>037-2025 CPS-P (126729)</t>
  </si>
  <si>
    <t>ROCIO DEL PILAR FAJARDO VARGAS</t>
  </si>
  <si>
    <t>PRESTACIÓN DE SERVICIOS PROFESIONALES PARA GARANTIZAR LAS ACTIVIDADES DE FORMULACIÓN, APOYO A LA SUPERVISIÓN, CONTROL Y SEGUIMIENTO AL PROYECTO DE INVERSIÓN 2727 Y DEMÁS ACTIVIDADES RELACIONADAS</t>
  </si>
  <si>
    <t>https://community.secop.gov.co/Public/Tendering/OpportunityDetail/Index?noticeUID=CO1.NTC.7616899&amp;isFromPublicArea=True&amp;isModal=False</t>
  </si>
  <si>
    <t>038-2025 CPS-AG (126613)</t>
  </si>
  <si>
    <t>ALBERT YESID SEDANO PÁEZ</t>
  </si>
  <si>
    <t>039-2025 CPS-P (126735)</t>
  </si>
  <si>
    <t xml:space="preserve">ASTRID ROCIO MUÑOZ QUIROGA  </t>
  </si>
  <si>
    <t xml:space="preserve">PRESTAR LOS SERVICIOS PROFESIONALES AL FONDO DE DESARROLLO LOCAL DE LOS MÁRTIRES EN LAS ACCIONES DE IMPLEMENTACIÓN DE ESTRATEGIAS DE SEGURIDAD Y CONVIVENCIA A TRAVÉS DE GESTORES LOCALES QUE PERMITAN EL USO Y DISFRUTE DEL ESPACIO PÚBLICO. EN EL MARCO DEL PROYECTO 2753. </t>
  </si>
  <si>
    <t>https://community.secop.gov.co/Public/Tendering/OpportunityDetail/Index?noticeUID=CO1.NTC.7719200&amp;isFromPublicArea=True&amp;isModal=False</t>
  </si>
  <si>
    <t>040-2025 CPS-P (126564)</t>
  </si>
  <si>
    <t>LEIDY CAROLINA MORENO HURTADO</t>
  </si>
  <si>
    <t>PRESTAR SERVICIOS PROFESIONALES ESPECIALIZADOS PARA GARANTIZAR LA ADECUADA ESTRUCTURACION Y EJECUCIÓN DEL PROYECTO 2774, REALIZANDO EL SEGUIMIENTO DEL EQUIPO ASÍ COMO LAS ETAPAS PRE CONTRACTUAL, CONTRACTUAL Y POSTCONTRACTUAL EN EL CUMPLIMENTO DEL PLAN DE DESARROLLO LOCAL VIGENTE.</t>
  </si>
  <si>
    <t xml:space="preserve">2 MESES   </t>
  </si>
  <si>
    <t>https://community.secop.gov.co/Public/Tendering/OpportunityDetail/Index?noticeUID=CO1.NTC.7664634&amp;isFromPublicArea=True&amp;isModal=False</t>
  </si>
  <si>
    <t>041-2025 CPS-AG (126749)</t>
  </si>
  <si>
    <t>ANGELA GARCIA CORREDOR</t>
  </si>
  <si>
    <t xml:space="preserve">PRESTAR LOS SERVICIOS TÉCNICO DE APOYO A DESPACHO PARA EL SEGUIMIENTO DE LA AGENDA DEL ALCALDE LOCAL Y SU ACOMPAÑAMIENTO EN LAS DIFERTENTES ACTIVIDADES DERIVADAS. </t>
  </si>
  <si>
    <t>https://community.secop.gov.co/Public/Tendering/OpportunityDetail/Index?noticeUID=CO1.NTC.7675806&amp;isFromPublicArea=True&amp;isModal=False</t>
  </si>
  <si>
    <t>042-2025 CPS-P (126649)</t>
  </si>
  <si>
    <t>EDITH CAROLINA CASTELLANOS MARTINEZ</t>
  </si>
  <si>
    <t>PRESTAR LOS SERVICIOS PROFESIONALES AL ÁREA DE GESTIÓN DEL DESARROLLO LOCAL ADMINISTRATIVA Y FINANCIERA, PARA EL FORTALECIMIENTO DE LOS PROCESOS PRESUPUESTALES DEL FONDO DE DESARROLLO LOCAL DE LOS MARTIRES</t>
  </si>
  <si>
    <t>6 MESES Y 25 DIAS</t>
  </si>
  <si>
    <t xml:space="preserve">3 MESES Y 11 DIAS </t>
  </si>
  <si>
    <t>https://community.secop.gov.co/Public/Tendering/OpportunityDetail/Index?noticeUID=CO1.NTC.7664544&amp;isFromPublicArea=True&amp;isModal=False</t>
  </si>
  <si>
    <t>043-2025 CPS-P (129795)</t>
  </si>
  <si>
    <t>MARIA FERNANDA CORRALES FIGUEROA</t>
  </si>
  <si>
    <t xml:space="preserve">PRESTAR SERVICIOS PROFESIONALES ESPECIALIZADOS PARA COORDINAR LAS ACTIVIDADES DE FORMULACIÓN, APOYO A LA SUPERVISIÓN, CONTROL Y SEGUIMIENTO AL PROYECTO DE INVERSIÓN 2749 Y EL RELACIONAMIENTO CON EL SECTOR EDUCATIVO DISTRITAL Y LOCAL, ASÍ COMO EL CUMPLIMIENTO DE LAS METAS DE DEL PLAN DE DESARROLL LOCAL DE LOS MÁRTIRES </t>
  </si>
  <si>
    <t xml:space="preserve">8 MESES  </t>
  </si>
  <si>
    <t>https://community.secop.gov.co/Public/Tendering/OpportunityDetail/Index?noticeUID=CO1.NTC.7666524&amp;isFromPublicArea=True&amp;isModal=False</t>
  </si>
  <si>
    <t>044-2025 CPS-P (127659)</t>
  </si>
  <si>
    <t>MANUELA MAYO GOMEZ</t>
  </si>
  <si>
    <t xml:space="preserve">3 MESES   </t>
  </si>
  <si>
    <t>045-2025 CPS-P (126619)</t>
  </si>
  <si>
    <t>WILLIAM TALERO MORA</t>
  </si>
  <si>
    <t>PRESTAR LOS SERVICIOS PROFESIONALES  AL PROYECTO 2771 EN EL COMPONENTE DE CAPACITACIÓN DE LOS CAMPOS DEPORTIVOS O RECREATIVOS, CON EL FIN DE APOYAR LA ADECUADA ESTRUCTURACIÓN DE LAS ESCUELAS, SU IMPLEMENTACIÓN, EVALUACUIÓN Y RELACIONAMIENTO CON LA COMUNIDAD, ASÍ COMO LAS ACTIVIDADES PEDAGÓGICAS RELACIONADAS. </t>
  </si>
  <si>
    <t>https://community.secop.gov.co/Public/Tendering/OpportunityDetail/Index?noticeUID=CO1.NTC.7705774&amp;isFromPublicArea=True&amp;isModal=False</t>
  </si>
  <si>
    <t>046-2025 CPS-P (127720)</t>
  </si>
  <si>
    <t>EGNA MARIA CORREA DIAZ</t>
  </si>
  <si>
    <t>APOYAR JURÍDICAMENTE LA EJECUCIÓN DE LAS ACCIONES REQUERIDAS PARA LA DEPURACIÓN DE LAS ACTUACIONES ADMINISTRATIVAS QUE CURSAN EN LA ALCALDÍA LOCAL.</t>
  </si>
  <si>
    <t>https://community.secop.gov.co/Public/Tendering/OpportunityDetail/Index?noticeUID=CO1.NTC.7678837&amp;isFromPublicArea=True&amp;isModal=False</t>
  </si>
  <si>
    <t>047-2025 CPS-P (126733)</t>
  </si>
  <si>
    <t>JUAN ALFREDO TORRES PRIETO  </t>
  </si>
  <si>
    <t>PRESTAR SERVICIOS PROFESIONALES ESPECIALIZADOS PARA LIDERAR ACOMPAÑAMIENTO TECNICO DEL PROYECTO 27799 EN LOS ASUNTOS RELACIONADOS CON LA CONSTRUCCIÓN, REHABILITACIÓN Y MANTENIMIENTO DE LA INFRAESTRUCTURA VIAL Y DEMAS ACCIONES DE INTERVENCIÓN EN INFRAESTRCUTURAS DE LA LOCALIDAD DE LOS MÁRTIRES</t>
  </si>
  <si>
    <t>https://community.secop.gov.co/Public/Tendering/OpportunityDetail/Index?noticeUID=CO1.NTC.7636035&amp;isFromPublicArea=True&amp;isModal=False</t>
  </si>
  <si>
    <t>048-2025 CPS-P (126734)</t>
  </si>
  <si>
    <t>MAGDA LORENA DAVILA VELANDIA</t>
  </si>
  <si>
    <t>PRESTAR SERVICIOS PROFESIONALES  PARA EL ACOMPAÑAMIENTO TECNICO DEL PROYECTO 2799 Y EL APOYO A LA SUPERVISIÓN DE LOS CONTRATOS EN LOS ASUNTOS RELACIONADOS CON LA CONSTRUCCIÓN, REHABILITACIÓN Y MANTENIMIENTO DE LA INFRAESTRUCTURA VIAL DE LA LOCALIDAD DE LOS MÁRTIRES</t>
  </si>
  <si>
    <t>https://community.secop.gov.co/Public/Tendering/OpportunityDetail/Index?noticeUID=CO1.NTC.7672084&amp;isFromPublicArea=True&amp;isModal=False</t>
  </si>
  <si>
    <t>049-2025 CPS-AG (126751)</t>
  </si>
  <si>
    <t>CARLOS GIOVANNY CASTELLANOS GUZMAN</t>
  </si>
  <si>
    <t>PRESTAR LOS SERVICIOS DE APOYO A LA GESTIÓN PARA BRINDAR ACOMPAÑAMIENTO EN LAS LABORES ADMINISTRATIVAS, QUE SE REQUIERAN EN EL ÁREA DE GESTIÓN DEL DESARROLLO DE LA ALCALDÍA LOCAL DE LOS MÁRTIRES PARA EL FUNCIONAMIENTO DEL ALMACÉN DEL FONDO DE DESARROLLO LOCAL DE LOS MÁRTIRES </t>
  </si>
  <si>
    <t>https://community.secop.gov.co/Public/Tendering/OpportunityDetail/Index?noticeUID=CO1.NTC.7672046&amp;isFromPublicArea=True&amp;isModal=False</t>
  </si>
  <si>
    <t>050-2025 CPS-P (129941)</t>
  </si>
  <si>
    <t>FABER STEVEN VACA MARTINEZ</t>
  </si>
  <si>
    <t>PRESTAR SUS SERVICIOS PROFESIONALES APOYANDO JURIDICAMENTE LAS ETAPAS DE LOS PROCESOS DE CONTRATACION Y TEMAS RELACIONADOS CON CONTROL POLITICO QUE CURSAN EN EL FONDO DE DESARROLLO LOCAL DE LOS MÁRTIRES</t>
  </si>
  <si>
    <t>https://community.secop.gov.co/Public/Tendering/OpportunityDetail/Index?noticeUID=CO1.NTC.7647501&amp;isFromPublicArea=True&amp;isModal=False</t>
  </si>
  <si>
    <t>051-2025 CPS-P (126610)</t>
  </si>
  <si>
    <t>CARLOS ALEXANDER NEIRA SANCHEZ </t>
  </si>
  <si>
    <t>PRESTAR LOS SERVICIOS PROFESIONALES  AL PROYECTO 2585 EN EL COMPONENTE DE FORTALECIMIENTO DE CAPACIDADES Y HABILIDADES BLANDAS, CON EL FIN DE APOYAR LA ADECUADA ESTRUCTURACIÓN DEL PROCESO PRECONTRACTUAL Y CONTRACTUAL Y DE APOYO A LA SUPERVISIÓN DE LOS CONTRATOS.</t>
  </si>
  <si>
    <t>https://community.secop.gov.co/Public/Tendering/OpportunityDetail/Index?noticeUID=CO1.NTC.7647161&amp;isFromPublicArea=True&amp;isModal=False</t>
  </si>
  <si>
    <t>052-2025 CPS-P (127709)</t>
  </si>
  <si>
    <t>GLENDY PAOLA SUAREZ DE LA CRUZ </t>
  </si>
  <si>
    <t>PRESTAR LOS SERVICIOS PROFESIONALES AL ÁREA DE GESTIÓN DEL DESARROLLO LOCAL DEL FDLM PARA EL SEGUIMIENTO A LA EJECUCIÓN ADMINISTRATIVA EN LA COORDINACIÓN DE RUTAS, MANTENIMIENTOS Y VEHÍCULOS DE LA ENTIDAD, ASÍ COMO EJERCER EL APOYO A LA SUPERVISIÓN DE LOS CONTRATOS QUE SE LE SEAN DESIGNADOS.</t>
  </si>
  <si>
    <t>https://community.secop.gov.co/Public/Tendering/OpportunityDetail/Index?noticeUID=CO1.NTC.7647516&amp;isFromPublicArea=True&amp;isModal=False</t>
  </si>
  <si>
    <t>053-2025 CPS-P (127733)</t>
  </si>
  <si>
    <t>JORGE ALBEIRO CONTRERAS ROJAS</t>
  </si>
  <si>
    <t>PRESTAR LOS SERVICIOS PROFESIONALES EN LAS LABORES DE COORDINACIÓN ADMINISTRATIVA DE LA CONTRATACIÓN DEL FONDO DE DESARROLLO LOCAL Y EL SEGUIMIENTO AL PLAN ANUAL DE ADQUISICIONES EN EL FONDO DE DESARROLLO LOCAL EN EL FORTALECIMIENTO DE LAS ETAPAS DE LA GESTION PUBLICA CONTRACTUAL, EN CUMPLIMIENTO DEL PLAN DE DESARROLLO LOCAL VIGENTE</t>
  </si>
  <si>
    <t>https://community.secop.gov.co/Public/Tendering/OpportunityDetail/Index?noticeUID=CO1.NTC.7657154&amp;isFromPublicArea=True&amp;isModal=False</t>
  </si>
  <si>
    <t>054-2025 CPS-AG (129799)</t>
  </si>
  <si>
    <t>NICOOLE JANETH OROZCO GONZÁLEZ</t>
  </si>
  <si>
    <t>PRESTAR LOS SERVICIOS DE APOYO TÉCNICO A LA GESTIÓN PARA BRINDAR ACOMPAÑAMIENTO ASISTENCIAL EN LAS ETAPAS DE LA GESTIÓN PÚBLICA CONTRACTUAL, EN CUMPLIMIENTO DEL PLAN DE DESARROLLO LOCAL VIGENTE</t>
  </si>
  <si>
    <t>https://community.secop.gov.co/Public/Tendering/OpportunityDetail/Index?noticeUID=CO1.NTC.7674245&amp;isFromPublicArea=True&amp;isModal=False</t>
  </si>
  <si>
    <t>055-2025 CPS-P (128507)</t>
  </si>
  <si>
    <t>JUAN SEBASTIAN MONTOYA DIAZ</t>
  </si>
  <si>
    <t>PRESTAR LOS SERVICIOS PROFESIONALES AL ÁREA DE GESTIÓN DEL DESARROLLO LOCAL ADMINISTRATIVA Y FINANCIERA, PARA EL SEGUIMIENTO DE LOS PROCESOS PRESUPUESTALES DEL FONDO DE DESARROLLO LOCAL DE LOS MARTIRES</t>
  </si>
  <si>
    <t>https://community.secop.gov.co/Public/Tendering/OpportunityDetail/Index?noticeUID=CO1.NTC.7701274&amp;isFromPublicArea=True&amp;isModal=False</t>
  </si>
  <si>
    <t>056-2025 CPS-AG (126613)</t>
  </si>
  <si>
    <t>LUIS HELBERTO DIAZ GUEVARA</t>
  </si>
  <si>
    <t>057-2025 CPS-P (127748)</t>
  </si>
  <si>
    <t>WILFORD MENDEZ ROJAS </t>
  </si>
  <si>
    <t>PRESTAR LOS SERVICIOS PROFESIONALES ESPECIALIZADOS PARA APOYAR LA GESTIÓN DEL ALCALDE LOCAL EN LOS ASUNTOS RELACIONADOS CON SEGURIDAD, CONVIVENCIA Y JUSTICIA EN LA LOCALIDAD DE LOS MÁRTIRES. DE ACUERDO CON LO CONTEMPLADO EN EL(LOS) PROYECTO(S) 2717.</t>
  </si>
  <si>
    <t xml:space="preserve">2 MESES Y 11 DIAS </t>
  </si>
  <si>
    <t>https://community.secop.gov.co/Public/Tendering/OpportunityDetail/Index?noticeUID=CO1.NTC.7658815&amp;isFromPublicArea=True&amp;isModal=False</t>
  </si>
  <si>
    <t>058-2025 CPS-P (126591)</t>
  </si>
  <si>
    <t>LIBY ESTEFANNY RIVERA AMEZQUITA</t>
  </si>
  <si>
    <t>PRESTAR LOS SERVICIOS PROFESIONALES QUE GARANTICEN LA ADECUADA CONCERTACIÓN DE ACCIONES PARA LA ESTRUCTURACIÓN DEL PROCESO PRECONTRACTUAL Y CONTRACTUAL RELATIVOS AL PROYECTO 2774 EN LO RELACIONADO CON VINCULACIÓN DE MUJERES PARA EL FORTALACIMIENTO DE SU AUTONOMÍA ECONÓMICA</t>
  </si>
  <si>
    <t>https://community.secop.gov.co/Public/Tendering/OpportunityDetail/Index?noticeUID=CO1.NTC.7678681&amp;isFromPublicArea=True&amp;isModal=False</t>
  </si>
  <si>
    <t>059-2025 CPS-AG (126613)</t>
  </si>
  <si>
    <t>JOSE CARLOS ALVARADO TAPIAS</t>
  </si>
  <si>
    <t>060-2025 CPS-P (126746)</t>
  </si>
  <si>
    <t>YENNY ANDREA CARDENAS LEON </t>
  </si>
  <si>
    <t>061-2025 CPS-P (125216)</t>
  </si>
  <si>
    <t>ANDREA DEL PILAR ABRIL MENDOZA</t>
  </si>
  <si>
    <t>PRESTAR LOS SERVICIOS PROFESIONALES PARA APOYAR A LA ALCALDÍA LOCAL DE LOS MÁRTIRES, LA ARTICULACIÓN, ACOMPAÑAMIENTO Y SEGUIMIENTO DEL PROYECTO DE PROTECCIÓN Y BIENESTAR DE ANIMALES EN EL TERRITORIO.</t>
  </si>
  <si>
    <t xml:space="preserve">7 MESES  </t>
  </si>
  <si>
    <t>https://community.secop.gov.co/Public/Tendering/OpportunityDetail/Index?noticeUID=CO1.NTC.7673953&amp;isFromPublicArea=True&amp;isModal=False</t>
  </si>
  <si>
    <t>062-2025 CPS-AG (126613)</t>
  </si>
  <si>
    <t>JOSE LUIS BLANCO AVENDAÑO</t>
  </si>
  <si>
    <t>063-2025 CPS-AG (126613)</t>
  </si>
  <si>
    <t>JOEL MEDRANDA MOLINA</t>
  </si>
  <si>
    <t>064-2025 CPS-AG (125576)</t>
  </si>
  <si>
    <t>ANGIE DANIELA AVENDAÑO MORA</t>
  </si>
  <si>
    <t>PRESTAR SERVICIOS TÉCNICOS PARA EL PROYECTO 2727, BRINDANDO ACOMPAÑAMIENTO EN LAS ACTIVIDADES Y ESTRATEGIAS ORIENTADAS A LA PREVENCION DE LA VIOLENCIA CONTRA LA MUJER Y LA PREVENCIÓN DEL FEMINICIDIO</t>
  </si>
  <si>
    <t>https://community.secop.gov.co/Public/Tendering/OpportunityDetail/Index?noticeUID=CO1.NTC.7672219&amp;isFromPublicArea=True&amp;isModal=False</t>
  </si>
  <si>
    <t>065-2025 CPS-P (126524)</t>
  </si>
  <si>
    <t>CARMEN ELENA MARQUEZ BENITEZ</t>
  </si>
  <si>
    <t>6 MESES Y 12 DIAS</t>
  </si>
  <si>
    <t>3 MESES Y 6 DIAS</t>
  </si>
  <si>
    <t>066-2025 CPS-P (129532)</t>
  </si>
  <si>
    <t>NATALIA STEFANIA BECERRA MONTAÑO</t>
  </si>
  <si>
    <t>APOYAR LA FORMULACIÓN, GESTIÓN Y SEGUIMIENTO DE ACTIVIDADES ENFOCADAS A LA GESTIÓN AMBIENTAL EXTERNA, ENCAMINADAS A LA MITIGACIÓN DE LOS DIFERENTES IMPACTOS AMBIENTALES Y LA CONSERVACIÓN DE LOS RECURSOS NATURALES DE LA LOCALIDAD</t>
  </si>
  <si>
    <t>https://community.secop.gov.co/Public/Tendering/OpportunityDetail/Index?noticeUID=CO1.NTC.7704080&amp;isFromPublicArea=True&amp;isModal=False</t>
  </si>
  <si>
    <t>067-2025 CPS-P (130657)</t>
  </si>
  <si>
    <t>VICTOR FERNANDO ENCISO CONTRERAS </t>
  </si>
  <si>
    <t>PRESTAR SERVICIOS PROFESIONALES COMO ENLACE EN TEMAS DE GESTIÓN DE RIESGO Y AGLOMERACIONES, A CARGO DE LA LOCALIDAD DE LOS MÁRTIRES DE CONFORMIDAD CON EL MARCO NORMATIVO APLICABLE PARA LA MATERIA</t>
  </si>
  <si>
    <t>https://community.secop.gov.co/Public/Tendering/OpportunityDetail/Index?noticeUID=CO1.NTC.7691542&amp;isFromPublicArea=True&amp;isModal=False</t>
  </si>
  <si>
    <t>068-2025 CPS-AG (126752)</t>
  </si>
  <si>
    <t>LEONEL VARGAS CAMARGO</t>
  </si>
  <si>
    <t>PRESTAR LOS SERVICIOS DE APOYO TÉCNICO EN LAS LABORES DE MANTENIMIENTO, QUE SE REQUIERAN EN EL ÁREA DE GESTIÓN DEL DESARROLLO DE LA ALCALDÍA LOCAL DE LOS MÁRTIRES</t>
  </si>
  <si>
    <t>https://community.secop.gov.co/Public/Tendering/OpportunityDetail/Index?noticeUID=CO1.NTC.7691467&amp;isFromPublicArea=True&amp;isModal=False</t>
  </si>
  <si>
    <t>069-2025 CPS-P (129150)</t>
  </si>
  <si>
    <t xml:space="preserve">DORA INES ROA CELIS </t>
  </si>
  <si>
    <t>PRESTAR SUS SERVICIOS PROFESIONALES ESPECIALIZADOS PARA LA COORDINACIÓN DEL PROYECTO 2726 MÁRTIRES CAMINA HACIA UNA SALUD INCLUYENTE, EN CUMPLIMIENTO DEL PLAN DE DESARROLLO LOCAL VIGENTE</t>
  </si>
  <si>
    <t>https://community.secop.gov.co/Public/Tendering/OpportunityDetail/Index?noticeUID=CO1.NTC.7692885&amp;isFromPublicArea=True&amp;isModal=False</t>
  </si>
  <si>
    <t>070-2025 CPS-AG (127668)</t>
  </si>
  <si>
    <t>DAIRO ENRIQUE SALAS FERNANDEZ</t>
  </si>
  <si>
    <t>PRESTACIÓN DE SERVICIOS DE APOYO A LA GESTIÓN TERRITORIAL PARA EL SEGUIMIENTO DE LAS ACTIVIDADES DE INSPECCIÓN, VIGILANCIA Y CONTROL DEL ÁREA DE GESTIÓN POLICIVA Y JURÍDICA DE LA ALCALDÍA LOCAL DE LOS MÁRTIRES.</t>
  </si>
  <si>
    <t>https://community.secop.gov.co/Public/Tendering/OpportunityDetail/Index?noticeUID=CO1.NTC.7705850&amp;isFromPublicArea=True&amp;isModal=False</t>
  </si>
  <si>
    <t>071-2025 CPS-P (125217)</t>
  </si>
  <si>
    <t>CINDY JULIETH NIÑO SABOGAL</t>
  </si>
  <si>
    <t>LIDERAR Y GARANTIZAR LA IMPLEMENTACIÓN Y SEGUIMIENTO DE LOS PROCESOS Y PROCEDIMIENTOS RELACIONADOS CON EL PROYECTO 2724 MÁRTIRES AVANZA CONTRA LA POBREZA.</t>
  </si>
  <si>
    <t>3 MESES Y 4 DIAS</t>
  </si>
  <si>
    <t>https://community.secop.gov.co/Public/Tendering/OpportunityDetail/Index?noticeUID=CO1.NTC.7694160&amp;isFromPublicArea=True&amp;isModal=False</t>
  </si>
  <si>
    <t>072-2025 CPS-P (129123)</t>
  </si>
  <si>
    <t>LAURA CRISTINA CASTILLO HERRERA</t>
  </si>
  <si>
    <t xml:space="preserve">PRESTAR LOS SERVICIOS  PROFESIONAL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Y A LAS ACTIVIDADES DE SEGUIMIENTO, ACOMPAÑAMIENTO, SISTEMATIZACIÓN Y ORGANIZACIÓN DE LOS PRESUPUESTOS PARTICIPATIVOS Y LA ESTRATEGIA DE CONSTRUCTORES LOCALES EN LA LOCALIDAD DE LOS MÁRTIRES. </t>
  </si>
  <si>
    <t>https://community.secop.gov.co/Public/Tendering/OpportunityDetail/Index?noticeUID=CO1.NTC.7701272&amp;isFromPublicArea=True&amp;isModal=False</t>
  </si>
  <si>
    <t>073-2025 CPS-AG (126613)</t>
  </si>
  <si>
    <t>BRAYAN STIVEN BOLAÑOS PARADA</t>
  </si>
  <si>
    <t>074-2025 CPS-P (129270)</t>
  </si>
  <si>
    <t>IVAN ANDRÉS IBARRA ESTUPIÑÁN</t>
  </si>
  <si>
    <t>PRESTAR LOS SERVICIOS PROFESIONALES EN LA FORMULACIÓN, EVALUACIÓN Y SEGUIMIENTO DEL PROYECTO DE 2736 EN SUS ETAPAS PRECONTRACTUAL, CONTRACTUAL Y POSTCONTRACTUAL, EN ESPECIAL EN LA IMPLEMENTACIÓN DE LA UNIDAD DE INNOVACIÓN PUBLICA Y SOCIAL.</t>
  </si>
  <si>
    <t>https://community.secop.gov.co/Public/Tendering/OpportunityDetail/Index?noticeUID=CO1.NTC.7705204&amp;isFromPublicArea=True&amp;isModal=False</t>
  </si>
  <si>
    <t>075-2025 CPS-P (126623)</t>
  </si>
  <si>
    <t>DIEGO FELIPE JIMENEZ ZAPATA</t>
  </si>
  <si>
    <t>PRESTAR SERVICIOS PROFESIONALES EN EL PROYECTO 2796 EN LAS LABORES DE FORMULACIÓN PRECONTRACTUAL Y CONTRACTUAL Y EN LAS LABORES DE APOYO A LA SUPERVISIÓN DE LOS CONTRATOS DERIVADOS RELACIONADO CON EQUIPAMIENTOS CULTURALES DE LA LOCALIDAD DE LOS MÁRTIRES.</t>
  </si>
  <si>
    <t>https://community.secop.gov.co/Public/Tendering/OpportunityDetail/Index?noticeUID=CO1.NTC.7705794&amp;isFromPublicArea=True&amp;isModal=False</t>
  </si>
  <si>
    <t>076-2025 CPS-P (126750)</t>
  </si>
  <si>
    <t>MARÍA ANGÉLICA DEL PILAR ANGULO PAEZ</t>
  </si>
  <si>
    <t>PRESTAR LOS SERVICIOS PROFESIONALES PARA ACOMPAÑAR AL DESPACHO DEL ALCALDE LOCAL DE LOS MÁRTIRES CON EL SEGUIMIENTO A REQUERIMIENTOS DE ENTES DE CONTROL, CIUDADANÍA, ENTIDADES, DERECHOS DE PETICION Y DEMAS RELACIONADOS</t>
  </si>
  <si>
    <t>https://community.secop.gov.co/Public/Tendering/ContractNoticePhases/View?PPI=CO1.PPI.37737464&amp;isFromPublicArea=True&amp;isModal=False</t>
  </si>
  <si>
    <t>077-2025 CPS-AG (126636)</t>
  </si>
  <si>
    <t>BEIMAN RAFAEL LORDOUY SEPULVEDA</t>
  </si>
  <si>
    <t>PRESTAR SUS SERVICIOS COMO PERSONAL DE APOYO EN LA CONDUCCIÓN DEL VEHÍCULO DE PROPIEDAD DEL FONDO DE DESARROLLO LOCAL DE LOS MÁRTIRES, ASIGNADO A DESPACHO.</t>
  </si>
  <si>
    <t>https://community.secop.gov.co/Public/Tendering/OpportunityDetail/Index?noticeUID=CO1.NTC.7709645&amp;isFromPublicArea=True&amp;isModal=False</t>
  </si>
  <si>
    <t>078-2025 CPS-P (126645)</t>
  </si>
  <si>
    <t>FABIAN ENRIQUE DELGADO ARDILA</t>
  </si>
  <si>
    <t>PRESTAR LOS SERVICIOS PROFESIONALES EN LA ALCALDÍA LOCAL EN LA EJECUCIÓN DE LAS ACTIVIDADES ADMINISTRATIVAS REQUERIDAS PARA EL FUNCIONAMIENTO DEL FONDO DE DESARROLLO LOCAL DE LOS MÁRTIRES, SIGUIENDO LAS ORIENTACIONES DEL ÁREA DE GESTIÓN DE DESARROLLO LOCAL.</t>
  </si>
  <si>
    <t>https://community.secop.gov.co/Public/Tendering/OpportunityDetail/Index?noticeUID=CO1.NTC.7706129&amp;isFromPublicArea=True&amp;isModal=False</t>
  </si>
  <si>
    <t>079-2025 CPS-P (130280)</t>
  </si>
  <si>
    <t>MARIAN CAROLINA BARRIOS CARDENAS</t>
  </si>
  <si>
    <t>PRESTAR LOS SERVICIOS PROFESIONALES A LA GESTIÓN DEL AREA DE DESAROLLO LOCAL ADMIINISTRATIVA Y FINACIERA DEL FONDO DE DESARROLLO LOCAL DE LOS MARTIRES EN LAS DIFERENTES ACTIVIDADES DE PRENSA Y COMUNICACIONES INTERNAS Y EXTERNAS DEL FONDO DE DESARROLLO LOCAL DE LOS MÁRITRES.</t>
  </si>
  <si>
    <t>https://community.secop.gov.co/Public/Tendering/OpportunityDetail/Index?noticeUID=CO1.NTC.7711462&amp;isFromPublicArea=True&amp;isModal=False</t>
  </si>
  <si>
    <t>080-2025 CPS-P (130840)</t>
  </si>
  <si>
    <t>YENIFER VIVIANA LÓPEZ NAVARRETE</t>
  </si>
  <si>
    <t>PRESTAR SERVICIOS PROFESIONALES DE APOYO A LAS ACCIONES DE SEGUIMIENTO A LA PLANEACIÓN Y A LA INVERSIÓN LOCAL, ASÍ COMO LA ORGANIZACIÓN, CONSOLIDACIÓN Y ANALISIS DE INFORMACIÓN Y DOCUMENTOS TECNICOS DE INVERSIÓN LOCAL ORIENTADO AL CUMPLIMIENTO DEL PLAN DE DESARROLLO LOCAL DE LOS MÁRTIRES</t>
  </si>
  <si>
    <t>https://community.secop.gov.co/Public/Tendering/OpportunityDetail/Index?noticeUID=CO1.NTC.7770309&amp;isFromPublicArea=True&amp;isModal=False</t>
  </si>
  <si>
    <t>081-2025 (131270)</t>
  </si>
  <si>
    <t>ARRENDAMIENTO DE INMUEBLES</t>
  </si>
  <si>
    <t xml:space="preserve"> 901120943-3 </t>
  </si>
  <si>
    <t>MALLPLAZA SERVICIOS SAS</t>
  </si>
  <si>
    <t>CONTRATAR EL SERVICIO DE ARRENDAMIENTO DEL BIEN INMUEBLE UBICADO EN EL PISO 06 TORRE PARQUEADEROS DEL CENTRO COMERCIAL MALLPLAZA PARA LA SEDE ADMINISTRATIVA DE LA ALCALDIA LOCAL.</t>
  </si>
  <si>
    <t xml:space="preserve">4 MESES </t>
  </si>
  <si>
    <t>https://community.secop.gov.co/Public/Tendering/OpportunityDetail/Index?noticeUID=CO1.NTC.7720160&amp;isFromPublicArea=True&amp;isModal=False</t>
  </si>
  <si>
    <t>082-2025 CPS-P (129541)</t>
  </si>
  <si>
    <t>MARTHA LILIANA CENDALES PUENTES</t>
  </si>
  <si>
    <t>APOYAR TÉCNICAMENTE LAS DISTINTAS ETAPAS DE LOS PROCESOS DE COMPETENCIA DE LAS INSPECCIONES DE POLICÍA Y/O ALCALDÍA LOCAL DE LOS MÁRTIRES, SEGÚN REPARTO</t>
  </si>
  <si>
    <t>https://community.secop.gov.co/Public/Tendering/OpportunityDetail/Index?noticeUID=CO1.NTC.7785537&amp;isFromPublicArea=True&amp;isModal=False</t>
  </si>
  <si>
    <t>083-2025 CPS-P (129794)</t>
  </si>
  <si>
    <t>LINA PAOLA CARO PORRAS</t>
  </si>
  <si>
    <t>PRESTAR SERVICIOS PROFESIONALES DE APOYO A LAS ACCIONES DE SEGUIMIENTO A LA PLANEACIÓN Y A LA INVERSIÓN LOCAL, ASI COMO LA ORGANIZACIÓN, CONSOLIDACIÓN Y ANALISIS DE INFORMACIÓN Y DOCUMENTOS TECNICOS DE INVERSIÓN LOCAL ORIENTADO AL CUMPLIMIENTO DEL PLAN DE DESARROLLO LOCAL DE LOS MÁRTIRES.</t>
  </si>
  <si>
    <t>https://community.secop.gov.co/Public/Tendering/OpportunityDetail/Index?noticeUID=CO1.NTC.7711469&amp;isFromPublicArea=True&amp;isModal=False</t>
  </si>
  <si>
    <t>084-2025 CPS-AG (127668)</t>
  </si>
  <si>
    <t>GINA PAOLA RODRIGUEZ GALINDO</t>
  </si>
  <si>
    <t>085-2025 CPS-P (126741)</t>
  </si>
  <si>
    <t>SEUDI MARENA SALAZAR GUERRERO</t>
  </si>
  <si>
    <t>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t>
  </si>
  <si>
    <t>https://community.secop.gov.co/Public/Tendering/OpportunityDetail/Index?noticeUID=CO1.NTC.7718578&amp;isFromPublicArea=True&amp;isModal=False</t>
  </si>
  <si>
    <t>086-2025 CPS-P (130844)</t>
  </si>
  <si>
    <t>DEISY FUENTES MARTIN</t>
  </si>
  <si>
    <t>APOYAR JURÍDICAMENTE A LA JUNTA ADMINISTRADORA LOCAL CON EL FIN DE CONTRIBUIR AL ADECUADO CUMPLIMIENTO DE LAS ATRIBUCIONES A SU CARGO.</t>
  </si>
  <si>
    <t>2 MESES Y 15 DIAS</t>
  </si>
  <si>
    <t>https://community.secop.gov.co/Public/Tendering/OpportunityDetail/Index?noticeUID=CO1.NTC.7720591&amp;isFromPublicArea=True&amp;isModal=False</t>
  </si>
  <si>
    <t>087-2025 CPS-P (129791)</t>
  </si>
  <si>
    <t>JHONN ALEXANDER BAHOS HERRERA</t>
  </si>
  <si>
    <t>PRESTAR LOS SERVICIOS PROFESIONALES AL ÁREA DE GESTIÓN DEL DESARROLLO LOCAL ADMINISTRATIVA Y FINANCIERA COMO COORDINADOR DE LAS ACCIONES REQUERIDAS PARA LA DEPURACIÓN DE LAS OBLIGACIONES POR PAGAR Y LA LIQUIDACIÓN DE LOS RESPECTIVOS CONTRATOS DEL FONDO DE DESARROLLO LOCAL DE LOS MÁRTIRES</t>
  </si>
  <si>
    <t>https://community.secop.gov.co/Public/Tendering/OpportunityDetail/Index?noticeUID=CO1.NTC.7719100&amp;isFromPublicArea=True&amp;isModal=False</t>
  </si>
  <si>
    <t>088-2025 CPS-AG (130658)</t>
  </si>
  <si>
    <t>FERNANDO ANTONIO PEÑUELA MARIN</t>
  </si>
  <si>
    <t>PRESTAR SUS SERVICIOS COMO PERSONAL DE APOYO EN LA CONDUCCIÓN DE LOS VEHÍCULOS LIVIANOS O PESADOS DE PROPIEDAD DEL FONDO DE DESARROLLO LOCAL DE LOS MÁRTIRES</t>
  </si>
  <si>
    <t>https://community.secop.gov.co/Public/Tendering/OpportunityDetail/Index?noticeUID=CO1.NTC.7738885&amp;isFromPublicArea=True&amp;isModal=False</t>
  </si>
  <si>
    <t>089-2025 CPS-AG (126613)</t>
  </si>
  <si>
    <t>CASTULO ENRIQUE CHIQUILLO ORTIZ</t>
  </si>
  <si>
    <t>090-2025 CPS-P (125606)</t>
  </si>
  <si>
    <t>KATIA PAOLA ALBA JINETE</t>
  </si>
  <si>
    <t>PRESTAR SERVICIOS PROFESIONALES EN LOS ASUNTOS TECNICOS RELACIONADOS CON LA CONSTRUCCIÓN, REHABILITACIÓN Y MANTENIMIENTO DE LA INFRAESTRUCTURA  DE ESPACIO PÚBLICO DE LA LOCALIDAD DE LOS MÁRTIRES, ASI COMO EJERCER SU APOYO A LA SUPERVISION.</t>
  </si>
  <si>
    <t>https://community.secop.gov.co/Public/Tendering/OpportunityDetail/Index?noticeUID=CO1.NTC.7738621&amp;isFromPublicArea=True&amp;isModal=False</t>
  </si>
  <si>
    <t>091-2025 CPS-AG (130658)</t>
  </si>
  <si>
    <t>EDILSO CORREA</t>
  </si>
  <si>
    <t>092-2025 CPS-AG (126613)</t>
  </si>
  <si>
    <t>LUIS CARLOS URREA SANCHEZ</t>
  </si>
  <si>
    <t>093-2025 CPS-AG (129566)</t>
  </si>
  <si>
    <t>MIGUEL MUSTAFA  DECHAMPS RAHMAN</t>
  </si>
  <si>
    <t>PRESTAR LOS SERVICIOS DE APOYO LOGÍSTICO EN LAS DIFERENTES TAREAS DE BODEGAJE, TRASLADOS, MONTAJES Y DEMÁS ACTIVIDADES RELACIONADAS A CARGO DE LA ALCALDÍA LOCAL DE LOS MÁRTIRES</t>
  </si>
  <si>
    <t>https://community.secop.gov.co/Public/Tendering/OpportunityDetail/Index?noticeUID=CO1.NTC.7746593&amp;isFromPublicArea=True&amp;isModal=False</t>
  </si>
  <si>
    <t>094-2025 CPS-P (129247)</t>
  </si>
  <si>
    <t>LUISA FERNANDA CORONADO CORONADO</t>
  </si>
  <si>
    <t>PRESTAR LOS SERVICIOS PROFESIONALES QUE GARANTICEN LA ADECUADA CONCERTACIÓN DE ACCIONES PARA LA ESTRUCTURACIÓN DEL PROCESO PRECONTRACTUAL Y CONTRACTUAL RELATIVOS AL PROYECTO 2730 EN LO RELACIONADO CON PROYECTOS DE EDUCACIÓN AMBIENTAL</t>
  </si>
  <si>
    <t>https://community.secop.gov.co/Public/Tendering/OpportunityDetail/Index?noticeUID=CO1.NTC.7770212&amp;isFromPublicArea=True&amp;isModal=False</t>
  </si>
  <si>
    <t>095-2025 CPS-P (129188)</t>
  </si>
  <si>
    <t>JESUS ANDRES PALOMINO RODRIGUEZ</t>
  </si>
  <si>
    <t>APOYAR AL ALCALDE LOCAL EN LA FORMULACIÓN, SEGUIMIENTO E IMPLEMENTACIÓN DE LA ESTRATEGIA LOCAL PARA LA TERMINACIÓN JURÍDICA O INACTIVACIÓN DE LAS ACTUACIONES ADMINISTRATIVAS QUE CURSAN EN LA ALCALDÍA LOCAL. </t>
  </si>
  <si>
    <t>https://community.secop.gov.co/Public/Tendering/OpportunityDetail/Index?noticeUID=CO1.NTC.7756945&amp;isFromPublicArea=True&amp;isModal=False</t>
  </si>
  <si>
    <t>096-2025 CPS-P (129541)</t>
  </si>
  <si>
    <t>PILAR EUGENIA ROJAS CASTIBLANCO</t>
  </si>
  <si>
    <t>5 MESES Y 15 DIAS</t>
  </si>
  <si>
    <t xml:space="preserve">2 MESES Y 22 DIAS </t>
  </si>
  <si>
    <t>097-2025 CPS-AG (127668)</t>
  </si>
  <si>
    <t>ANNYI MARCELA SANCHEZ DOMINGUEZ</t>
  </si>
  <si>
    <t>098-2025 CPS-AG (127668)</t>
  </si>
  <si>
    <t>JOHN ALEXANDER OSPINA PRECIADO</t>
  </si>
  <si>
    <t>099-2025 CPS-AG (129937)</t>
  </si>
  <si>
    <t>LINA SÁNCHEZ GÓNGORA</t>
  </si>
  <si>
    <t>PRESTAR SUS SERVICIOS DE APOYO A LA GESTIÓN PARA APOYAR ASISTENCIALMENTE EN LAS ETAPAS DE LA GESTIÓN PÚBLICA CONTRACTUAL, EN CUMPLIMIENTO DEL PLAN DE DESARROLLO LOCAL VIGENTE</t>
  </si>
  <si>
    <t>https://community.secop.gov.co/Public/Tendering/OpportunityDetail/Index?noticeUID=CO1.NTC.7759498&amp;isFromPublicArea=True&amp;isModal=False</t>
  </si>
  <si>
    <t>100-2025 CPS-P (130911)</t>
  </si>
  <si>
    <t>DAYANA CASTELBLANCO AGUIRRE</t>
  </si>
  <si>
    <t>1 MES Y 15 DIAS</t>
  </si>
  <si>
    <t>https://community.secop.gov.co/Public/Tendering/OpportunityDetail/Index?noticeUID=CO1.NTC.7756949&amp;isFromPublicArea=True&amp;isModal=False</t>
  </si>
  <si>
    <t>101-2025 CPS-AG (130658)</t>
  </si>
  <si>
    <t>LUIS ENRIQUE VEGA PEREZ</t>
  </si>
  <si>
    <t>102-2025 CPS-P (130608)</t>
  </si>
  <si>
    <t>FRANCISCO CAMILO PORRAS NIETO</t>
  </si>
  <si>
    <t>APOYAR JURÍDICAMENTE LA EJECUCIÓN DE LAS ACCIONES REQUERIDAS PARA EL TRÁMITE E IMPULSO PROCESAL DE LAS ACTUACIONES CONTRAVENCIONALES Y/O QUERELLAS QUE CURSEN EN LAS INSPECCIONES DE POLICÍA DE LA LOCALIDAD</t>
  </si>
  <si>
    <t xml:space="preserve">5 MESES  </t>
  </si>
  <si>
    <t>https://community.secop.gov.co/Public/Tendering/OpportunityDetail/Index?noticeUID=CO1.NTC.7777933&amp;isFromPublicArea=True&amp;isModal=False</t>
  </si>
  <si>
    <t>103-2025 CPS-P (130864)</t>
  </si>
  <si>
    <t>YANDRY PATRICIA AMAYA CULMA</t>
  </si>
  <si>
    <t>PRESTAR SUS SERVICIOS PROFESIONALES PARA APOYAR A LOS RESPONSABLES E INTEGRANTES DE LOS PROCESOS DEL ÁREA DE GESTIÓN DEL DESARROLLO, SIGUIENDO LOS LINEAMIENTOS METODOLÓGICOS ESTABLECIDOS POR EL FDLM, EN CUMPLIMIENTO DEL PLAN DE DESARROLLO LOCAL VIGENTE</t>
  </si>
  <si>
    <t>https://community.secop.gov.co/Public/Tendering/OpportunityDetail/Index?noticeUID=CO1.NTC.7760355&amp;isFromPublicArea=True&amp;isModal=False</t>
  </si>
  <si>
    <t>104-2025 CPS-AG (129832)</t>
  </si>
  <si>
    <t>JOHANA KATHERINE JIMENEZ BOHORQUEZ</t>
  </si>
  <si>
    <t>PRESTAR LOS SERVICIOS DE APOYO TÉCNICO A LA GESTIÓN DEL AREA DE DESAROLLO LOCAL ADMIINISTRATIVA Y FINACIERA DEL FONDO DE DESARROLLO LOCAL DE LOS MARTIRES EN LAS DIFERENTES ACTIVIDADES DE PRENSA Y COMUNICACIONES INTERNAS Y EXTERNAS DEL FONDO DE DESARROLLO LOCAL DE LOS MÁRITRES</t>
  </si>
  <si>
    <t>https://community.secop.gov.co/Public/Tendering/OpportunityDetail/Index?noticeUID=CO1.NTC.7764491&amp;isFromPublicArea=True&amp;isModal=False</t>
  </si>
  <si>
    <t>105-2025 CPS-P (130841)</t>
  </si>
  <si>
    <t>MITCHEL TATIANA PAEZ SÁENZ</t>
  </si>
  <si>
    <t>PRESTAR LOS SERVICIOS PROFESIONALES AL ÁREA DE GESTIÓN DEL DESARROLLO LOCAL ADMINISTRATIVA Y FINANCIERA EN LAS ACCIONES REQUERIDAS PARA LA DEPURACIÓN DE LAS OBLIGACIONES POR PAGAR Y LA LIQUIDACIÓN DE LOS RESPECTIVOS CONTRATOS DEL FONDO DE DESARROLLO LOCAL DE LOS MÁRTIRES</t>
  </si>
  <si>
    <t>https://community.secop.gov.co/Public/Tendering/OpportunityDetail/Index?noticeUID=CO1.NTC.7777336&amp;isFromPublicArea=True&amp;isModal=False</t>
  </si>
  <si>
    <t>106-2025 CPS-AG (126613)</t>
  </si>
  <si>
    <t>HANS SNEIDER CABARCAS TOROS</t>
  </si>
  <si>
    <t>107-2025 CPS-P (130873)</t>
  </si>
  <si>
    <t>EMMANUEL DE JESUS CALDERON RAMÍREZ</t>
  </si>
  <si>
    <t>PRESTAR LOS SERVICIOS PROFESIONALES PARA ACOMPAÑAR LA FORMULACIÓN, EJECUCIÓN, SEGUIMIENTO Y MEJORA CONTINÚA DE LAS HERRAMIENTAS QUE CONFORMAN LA GESTIÓN AMBIENTAL INSTITUCIONAL DE LA ALCALDÍA LOCAL - PIGA.</t>
  </si>
  <si>
    <t>https://community.secop.gov.co/Public/Tendering/OpportunityDetail/Index?noticeUID=CO1.NTC.7777917&amp;isFromPublicArea=True&amp;isModal=False</t>
  </si>
  <si>
    <t>108-2025 CPS-P (126476)</t>
  </si>
  <si>
    <t>JORGE ANDRES PARADA ARBELAEZ</t>
  </si>
  <si>
    <t>PRESTAR LOS SERVICIOS PROFESIONALES PARA LA OPERACIÓN, PRESTACIÓN, SEGUIMIENTO Y CUMPLIMIENTO DE LOS PROCEDIMIENTOS ADMINISTRATIVOS, OPERATIVOS Y PROGRAMÁTICOS DEL SISTEMA DE SUBSIDIOS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</si>
  <si>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https://community.secop.gov.co/Public/Tendering/OpportunityDetail/Index?noticeUID=CO1.NTC.7778485&amp;isFromPublicArea=True&amp;isModal=False</t>
  </si>
  <si>
    <t>109-2025 CPS-P (129272)</t>
  </si>
  <si>
    <t>VIVIANA MARGARITA BAYUELO SERRANO</t>
  </si>
  <si>
    <t>PRESTAR LOS SERVICIOS PROFESIONALES EN LA FORMULACIÓN, EVALUACIÓN Y SEGUIMIENTO DEL PROYECTO DE 2736 EN SUS ETAPAS PRECONTRACTUAL, CONTRACTUAL Y POSTCONTRACTUAL, ASÍ COMO LA ARTICULACIÓN AL INTERIOR DEL FONDO DE DESARROLLO LOCAL DE LOS MÁRTIRES CON LOS DIFERENTES EQUIPOS DE LA ALCALDÍA EN LA IMPLEMENTACIÓN DE LAS ESTRATEGIAS DE BOGOTANEIDAD E INNOVACIÓN</t>
  </si>
  <si>
    <t>https://community.secop.gov.co/Public/Tendering/OpportunityDetail/Index?noticeUID=CO1.NTC.7779746&amp;isFromPublicArea=True&amp;isModal=False</t>
  </si>
  <si>
    <t>110-2025 CPS-P (126476)</t>
  </si>
  <si>
    <t>SARA JOHANNA OLARTE CORREA</t>
  </si>
  <si>
    <t>111-2025 CPS-P (130608)</t>
  </si>
  <si>
    <t>ANGELA MARCELA MUÑOZ FIGUEROA</t>
  </si>
  <si>
    <t>112-2025 CPS-P (130841)</t>
  </si>
  <si>
    <t>LILY ESTHER MIELES DOVALE</t>
  </si>
  <si>
    <t>113-2025 CPS-P (125636)</t>
  </si>
  <si>
    <t>JACQUELINE ALEXANDRA GONZALEZ</t>
  </si>
  <si>
    <t>PRESTAR LOS SERVICIOS PROFESIONALES QUE GARANTICEN EL ADECUADO SEGUIMIENTO FÍSICO FINANCIERO A LA TRANSFERENCIA MONETARIA POR CONCEPTO DE INGRESO MÍNIMO GARANTIZADO, EN EL MARCO DEL PROYECTO 2724</t>
  </si>
  <si>
    <t>https://community.secop.gov.co/Public/Tendering/ContractNoticePhases/View?PPI=CO1.PPI.37980144&amp;isFromPublicArea=True&amp;isModal=False</t>
  </si>
  <si>
    <t>114-2025 CPS-AG (130976)</t>
  </si>
  <si>
    <t>DANIEL FRANCISCO VARGAS BARBOSA</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</si>
  <si>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</si>
  <si>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https://community.secop.gov.co/Public/Tendering/OpportunityDetail/Index?noticeUID=CO1.NTC.7796423&amp;isFromPublicArea=True&amp;isModal=False</t>
  </si>
  <si>
    <t>115-2025 CPS-P (126734)</t>
  </si>
  <si>
    <t>LUIS ALBERTO PERDOMO LARA</t>
  </si>
  <si>
    <t>116-2025 CPS-P (129126)</t>
  </si>
  <si>
    <t>ALIX NAHUAL BENTHAM CALENTURA</t>
  </si>
  <si>
    <t>PRESTAR SUS SERVICIOS PROFESIONALES PARA EL APOYO Y SEGUIMIENTO DE LOS PROYECTOS DE SEGURIDAD, CONVIVENCIA, ESPACIO PÚBLICO Y JUSTICIA COMUNITARIA EN SUS ETAPAS PRECONTRACTUAL, CONTRACTUAL Y POSTCONTRACTUAL EN CUMPLIMIENTO DEL PLAN DE DESARROLLO LOCAL VIGENTE</t>
  </si>
  <si>
    <t>https://community.secop.gov.co/Public/Tendering/ContractNoticePhases/View?PPI=CO1.PPI.37974391&amp;isFromPublicArea=True&amp;isModal=False</t>
  </si>
  <si>
    <t>117-2025 CPS-AG (126485)</t>
  </si>
  <si>
    <t>YEIMI PAHOLA HERRERA RUIZ</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</si>
  <si>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</si>
  <si>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https://community.secop.gov.co/Public/Tendering/OpportunityDetail/Index?noticeUID=CO1.NTC.7804115&amp;isFromPublicArea=True&amp;isModal=False</t>
  </si>
  <si>
    <t>118-2025 CPS-AG (126753)</t>
  </si>
  <si>
    <t>JUAN SEBASTIAN GORDO RINCON</t>
  </si>
  <si>
    <t>PRESTAR LOS SERVICIOS DE APOYO LOGÍSTICO EN LAS DIFERENTES TAREAS DE BODEGAJE, TRASLADOS, MONTAJES Y DEMÁS ACTIVIDADES RELACIONADAS A CARGO DE LA ALCALDÍA LOCAL DE LOS MÁRTIRES.</t>
  </si>
  <si>
    <t>https://community.secop.gov.co/Public/Tendering/OpportunityDetail/Index?noticeUID=CO1.NTC.7788684&amp;isFromPublicArea=True&amp;isModal=False</t>
  </si>
  <si>
    <t>119-2025 CPS-P (130841)</t>
  </si>
  <si>
    <t>JOHANNA PAOLA PEREZ SOCHA</t>
  </si>
  <si>
    <t>120-2025 CPS-AG (126612)</t>
  </si>
  <si>
    <t>ERICK JEANKARLO AGUILAR VARGAS</t>
  </si>
  <si>
    <t>PRESTAR LOS SERVICIOS TÉCNICOS AL FONDO DE DESARROLLO LOCAL DE LOS MÁRTIRES EN LAS ACCIONES DE IMPLEMENTACIÓN DE ESTRATEGIAS DE SEGURIDAD Y CONVIVENCIA A TRAVÉS DE GESTORES LOCALES QUE PERMITAN EL USO Y DISFRUTE DEL ESPACIO PÚBLICO. EN EL MARCO DEL PROYECTO 2753.</t>
  </si>
  <si>
    <t>https://community.secop.gov.co/Public/Tendering/OpportunityDetail/Index?noticeUID=CO1.NTC.7788676&amp;isFromPublicArea=True&amp;isModal=False</t>
  </si>
  <si>
    <t>121-2025 CPS-P (126731)</t>
  </si>
  <si>
    <t>HERNANDO ESPELETA MAIGUEL</t>
  </si>
  <si>
    <t>PRESTAR LOS SERVICIOS PROFESIONALES AL FONDO DE DESARROLLO LOCAL DE LOS MÁRTIRES EN LIDERAR EL DISEÑO E IMPLEMENTACIÓN DE ESTRATEGIAS DE SEGURIDAD Y CONVIVENCIA A TRAVÉS DE GESTORES LOCALES QUE PERMITAN EL USO Y DISFRUTE DEL ESPACIO PÚBLICO.</t>
  </si>
  <si>
    <t>https://community.secop.gov.co/Public/Tendering/OpportunityDetail/Index?noticeUID=CO1.NTC.7796702&amp;isFromPublicArea=True&amp;isModal=False</t>
  </si>
  <si>
    <t>122-2025 CPS-AG (126492)</t>
  </si>
  <si>
    <t>DANIELA VALENTINA SAAVEDRA PEREZ</t>
  </si>
  <si>
    <t>PRESTAR LOS SERVICIOS TÉCNICOS PARA LA OPERACIÓN, SEGUIMIENTO Y CUMPLIMIENTO DE LOS PROCESOS Y PROCEDIMIENTOS DE TRANSFERENCIA A JÓVENES, REQUERIDOS PARA EL OPORTUNO Y ADECUADO REGISTRO, CRUCE Y REPORTE DE LOS DATOS EN EL SISTEMA DE INFORMACIÓN Y REGISTRO DE BENEFICIARIOS EN EL MARCO DEL PROYECTO 2724</t>
  </si>
  <si>
    <t>https://community.secop.gov.co/Public/Tendering/OpportunityDetail/Index?noticeUID=CO1.NTC.7788778&amp;isFromPublicArea=True&amp;isModal=False</t>
  </si>
  <si>
    <t>123-2025 CPS-P (130845)</t>
  </si>
  <si>
    <t>ANDRES VALENCIA RAMIREZ</t>
  </si>
  <si>
    <t>PRESTAR LOS SERVICIOS PROFESIONALES AL ÁREA DE GESTIÓN DEL DESARROLLO LOCAL DE LA ALCALDÍA LOCAL DE LOS MARTIRES, PARA APOYAR EN LOS TEMAS ASOCIADOS AL SISTEMA DE GESTIÓN DE SEGURIDAD Y SALUD EN EL TRABAJO</t>
  </si>
  <si>
    <t>https://community.secop.gov.co/Public/Tendering/OpportunityDetail/Index?noticeUID=CO1.NTC.7789017&amp;isFromPublicArea=True&amp;isModal=False</t>
  </si>
  <si>
    <t>124-2025 CPS-P (125218)</t>
  </si>
  <si>
    <t>JUAN SEBASTIÁN CUELLAR FUERTES</t>
  </si>
  <si>
    <t>PRESTAR LOS SERVICIOS PROFESIONALES QUE GARANTICEN EL ADECUADO SEGUIMIENTO FÍSICO FINANCIERO A LA TRANSFERENCIA MONETARIA A JÓVENES, EN EL MARCO DEL PROYECTO 2724</t>
  </si>
  <si>
    <t>125-2025 CPS-P (125593)</t>
  </si>
  <si>
    <t>LUISA FERNANDA RODRÍGUEZ SÁNCHEZ</t>
  </si>
  <si>
    <t>126-2025 CPS-AG (126622)</t>
  </si>
  <si>
    <t>JULIAN ESTEBAN RIVEROS VARGAS</t>
  </si>
  <si>
    <t>PRESTAR LOS SERVICIOS DE APOYO TÉCNICO PARA BRINDAR ACOMPANAMIENTO, ATENCION , EVALUACION YE INSTANCIAS DE ARTICULACIÓN INTERINSTITUCIONAL Y PARTICIPACIÓN LOCAL QUE SE REQUIERAN EN EL PROYECTO 2774 EN SU COMPONENTE DE PREVENCIÓN DE VIOLENCIAS</t>
  </si>
  <si>
    <t>https://community.secop.gov.co/Public/Tendering/OpportunityDetail/Index?noticeUID=CO1.NTC.7785546&amp;isFromPublicArea=True&amp;isModal=False</t>
  </si>
  <si>
    <t>127-2025 CPS-P (130608)</t>
  </si>
  <si>
    <t>YURY NATALIA TAVERA ARCINIEGAS</t>
  </si>
  <si>
    <t>128-2025 CPS-P (129263)</t>
  </si>
  <si>
    <t>CONTRATACION DIRECTA</t>
  </si>
  <si>
    <t xml:space="preserve"> RAYNEL ALFONSO MENDOZA GARRIDO</t>
  </si>
  <si>
    <t xml:space="preserve">PRESTAR LOS SERVICIOS PROFESIONALES EN LA FORMULACIÓN, EVALUACIÓN Y SEGUIMIENTO DEL PROYECTO DE 2736 EN SUS ETAPAS PRECONTRACTUAL, CONTRACTUAL Y POSTCONTRACTUAL, EN ESPECIAL EN LA IMPLEMENTACIÓN DE LA ESTRATEGIA DE BOGOTANEIDAD </t>
  </si>
  <si>
    <t>5 MESES Y 13 DIAS</t>
  </si>
  <si>
    <t>https://community.secop.gov.co/Public/Tendering/OpportunityDetail/Index?noticeUID=CO1.NTC.7913782&amp;isFromPublicArea=True&amp;isModal=False</t>
  </si>
  <si>
    <t>129-2025 CPS-AG (127668)</t>
  </si>
  <si>
    <t>CHRISTIAN FABIAN CASTRO JOYA</t>
  </si>
  <si>
    <t>130-2025 CPS-P (129122)</t>
  </si>
  <si>
    <t>JORGE ELIECER CORTES BALANTA</t>
  </si>
  <si>
    <t xml:space="preserve">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 </t>
  </si>
  <si>
    <t>https://community.secop.gov.co/Public/Tendering/OpportunityDetail/Index?noticeUID=CO1.NTC.7790664&amp;isFromPublicArea=True&amp;isModal=False</t>
  </si>
  <si>
    <t>131-2025 CPS-P (125594)</t>
  </si>
  <si>
    <t>EMMANUEL ALEJANDRO HERNANDEZ NIETO</t>
  </si>
  <si>
    <t>PRESTAR LOS SERVICIOS PROFESIONALES QUE GARANTICEN LA ADECUADA CONCERTACIÓN DE ACCIONES PARA LA ESTRUCTURACIÓN DEL PROCESO PRECONTRACTUAL Y CONTRACTUAL RELATIVO A LOS PROYECTOS DE CULTURA EN EL MARCO DEL PROYECTO PROYECTO 2715</t>
  </si>
  <si>
    <t>https://community.secop.gov.co/Public/Tendering/OpportunityDetail/Index?noticeUID=CO1.NTC.7785541&amp;isFromPublicArea=True&amp;isModal=False</t>
  </si>
  <si>
    <t>132-2025 CPS-P (129550)</t>
  </si>
  <si>
    <t>JULIAN SEPULVEDA ENCISO</t>
  </si>
  <si>
    <t>PRESTAR SUS SERVICIOS PROFESIONALES CON EL FIN DE REALIZAR ACOMPAÑAMIENTO, CATEGORIZACIÓN Y DIAGNÓSTICO EN LOS TEMAS RELACIONADOS CON LA SEGURIDAD, CONVIVENCIA Y PREVENCIÓN DE CONFLICTOS, VIOLENCIAS Y DELITOS EN LA LOCALIDAD</t>
  </si>
  <si>
    <t>https://community.secop.gov.co/Public/Tendering/OpportunityDetail/Index?noticeUID=CO1.NTC.7796424&amp;isFromPublicArea=True&amp;isModal=False</t>
  </si>
  <si>
    <t>133-2025 CPS-P (126476)</t>
  </si>
  <si>
    <t>BRAYAN ALEJANDRO SABOGAL MORENO </t>
  </si>
  <si>
    <t>134-2025 CPS-AG (127668)</t>
  </si>
  <si>
    <t>NANCY JANETH LEIVA HERNANDEZ</t>
  </si>
  <si>
    <t>135-2025 CPS-P (130793)</t>
  </si>
  <si>
    <t>ANDRES MAURICIO ROMERO CASTILLO</t>
  </si>
  <si>
    <t>PRESTAR LOS SERVICIOS PROFESIONALES A LA GESTIÓN DEL ÁREA DE DESARROLLO LOCAL ADMINISTRATIVA Y FINANCIERA DEL FONDO DE DESARROLLO LOCAL DE LOS MÁRTIRES EN LAS DIFERENTES ACTIVIDADES DE PRENSA Y COMUNICACIONES INTERNAS Y EXTERNAS DEL FONDO DE DESARROLLO LOCAL DE LOS MÁRTIRES</t>
  </si>
  <si>
    <t>https://community.secop.gov.co/Public/Tendering/OpportunityDetail/Index?noticeUID=CO1.NTC.7807618&amp;isFromPublicArea=True&amp;isModal=False</t>
  </si>
  <si>
    <t>136-2025 CPS-AG (127668)</t>
  </si>
  <si>
    <t>FAIDY INES GOMEZ LAZARO</t>
  </si>
  <si>
    <t>137-2025 CPS-AG (127668)</t>
  </si>
  <si>
    <t>JESSICA PAOLA MEDINA QUEVEDO </t>
  </si>
  <si>
    <t>138-2025 CPS-P (130793)</t>
  </si>
  <si>
    <t>GLORIA CONSTANZA LLANOS RODRIGUEZ</t>
  </si>
  <si>
    <t>139-2025 CPS-AG (129225)</t>
  </si>
  <si>
    <t>YENI PAOLA COBA NOGUERA</t>
  </si>
  <si>
    <t>PRESTAR SUS SERVICIOS TÉCNICOS PARA EL APOYO Y SEGUIMIENTO DEL PROYECTO 2726 MÁRTIRES CAMINA HACIA UNA SALUD INCUYENTE EN SUS ETAPAS PRECONTRACTUAL, CONTRACTUAL Y POSTCONTRACTUAL EN CUMPLIMIENTO DEL PLAN DE DESARROLLO LOCAL VIGENTE</t>
  </si>
  <si>
    <t>https://community.secop.gov.co/Public/Tendering/OpportunityDetail/Index?noticeUID=CO1.NTC.7807488&amp;isFromPublicArea=True&amp;isModal=False</t>
  </si>
  <si>
    <t>140-2025 CPS-AG (126613)</t>
  </si>
  <si>
    <t>JOSE VICENTE SANCHEZ DOMINGUEZ</t>
  </si>
  <si>
    <t>141-2025 CPS-P (126744)</t>
  </si>
  <si>
    <t xml:space="preserve">PRESTACION DE SERVICIOS </t>
  </si>
  <si>
    <t>CAMILA ALEJANDRA DIAZ BARRAGAN</t>
  </si>
  <si>
    <t>PRESTAR LOS SERVICIOS PROFESIONALES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t>
  </si>
  <si>
    <t>https://community.secop.gov.co/Public/Tendering/OpportunityDetail/Index?noticeUID=CO1.NTC.7808119&amp;isFromPublicArea=True&amp;isModal=False</t>
  </si>
  <si>
    <t>142-2025 CPS-P (126732)</t>
  </si>
  <si>
    <t>SERGIO NARAYAN JIUSEPPE ARMANDO BERNAL RUIZ</t>
  </si>
  <si>
    <t>REALIZAR LAS ACTIVIDADES DE COORDINACIÓN DEL PROYECTO 2771 EN SUS PROCESOS DE FORMULACIÓN PRECONTRACTUAL, CONTRACTUAL, POSTCONTRACTUAL, RELACIONAMIENTO CON LAS INSTANCIAS DE PARTICIPACIÓN Y LA COMUNIDAD EN GENERAL Y LAS DIFERENTES ACTIVIDADES QUE SE DESARROLLEN EN TERRITORIO.</t>
  </si>
  <si>
    <t>https://community.secop.gov.co/Public/Tendering/OpportunityDetail/Index?noticeUID=CO1.NTC.7540539&amp;isFromPublicArea=True&amp;isModal=False</t>
  </si>
  <si>
    <t>143-2025 CPS-AG (126639)</t>
  </si>
  <si>
    <t>LAURA CATHALINA TORO LÓPEZ</t>
  </si>
  <si>
    <t>PRESTAR APOYO TÉCNICO Y SECRETARIAL A LA JUNTA ADMINISTRADORA LOCAL</t>
  </si>
  <si>
    <t>https://community.secop.gov.co/Public/Tendering/OpportunityDetail/Index?noticeUID=CO1.NTC.7819259&amp;isFromPublicArea=True&amp;isModal=False</t>
  </si>
  <si>
    <t>144-2025 CPS-P (130898)</t>
  </si>
  <si>
    <t>DIEGO ANDRES MARTINEZ NOVOA</t>
  </si>
  <si>
    <t>PRESTAR LOS SERVICIOS PROFESIONALES EN LA ALCALDÍA LOCAL EN LA EJECUCIÓN DE LAS ACTIVIDADES ADMINISTRATIVAS DE FORMULACIÓN Y SEGUIMIENTO PRECONTRACTUAL Y
CONTRACTUAL REQUERIDAS PARA EL FUNCIONAMIENTO DEL FONDO DE DESARROLLO LOCAL DE LOS MÁRTIRES, SIGUIENDO LAS ORIENTACIONES DEL ÁREA DE GESTIÓN DE DESARROLLO LOCAL</t>
  </si>
  <si>
    <t>https://community.secop.gov.co/Public/Tendering/OpportunityDetail/Index?noticeUID=CO1.NTC.7848207&amp;isFromPublicArea=True&amp;isModal=Fals</t>
  </si>
  <si>
    <t>145-2025 CPS-P (129244)</t>
  </si>
  <si>
    <t>NAYIBETH LORENA FLOREZ DUQUE</t>
  </si>
  <si>
    <t>PRESTAR LOS SERVICIOS PROFESIONALES QUE GARANTICEN LA ADECUADA CONCERTACIÓN DE ACCIONES PARA LA   TRUCTURACIÓN DEL PROCESO PRECONTRACTUAL Y CONTRACTUAL RELATIVOS AL PROYECTO 2730 EN LO RELACIONADO CON SEPARACIÓN EN LA FUENTE</t>
  </si>
  <si>
    <t>https://community.secop.gov.co/Public/Tendering/OpportunityDetail/Index?noticeUID=CO1.NTC.7819084&amp;isFromPublicArea=True&amp;isModal=False</t>
  </si>
  <si>
    <t>146-2025 CPS-P (131527)</t>
  </si>
  <si>
    <t>MILEIDY YULIETH MARTINEZ GOMEZ</t>
  </si>
  <si>
    <t>PRESTAR SERVICIOS PROFESIONALES  PARA EL ACOMPAÑAMIENTO TECNICO DEL PROYECTO 2799 Y EL APOYO A LA SUPERVISIÓN DE LOS CONTRATOS EN LOS ASUNTOS RELACIONADOS CON LA CONSTRUCCIÓN</t>
  </si>
  <si>
    <t>https://community.secop.gov.co/Public/Tendering/OpportunityDetail/Index?noticeUID=CO1.NTC.7841060&amp;isFromPublicArea=True&amp;isModal=False</t>
  </si>
  <si>
    <t>147-2025 CPS-AG (126639)</t>
  </si>
  <si>
    <t>ARIS SEDITH CABARCAS MARTÍNEZ</t>
  </si>
  <si>
    <t>148-2025 CPS-P (125592)</t>
  </si>
  <si>
    <t>CLAUDIA MILENA SALAZAR CUBILLOS</t>
  </si>
  <si>
    <t>PRESTAR LOS SERVICIOS PROFESIONALES QUE GARANTICEN LA ADECUADA CONCERTACIÓN DE ACCIONES PARA LA ESTRUCTURACIÓN DEL PROCESO PRECONTRACTUAL Y CONTRACTUAL RELATIVO A LOS PROYECTOS DE CULTURA EN EL MARCO DEL PROYECTO 2715</t>
  </si>
  <si>
    <t>https://community.secop.gov.co/Public/Tendering/OpportunityDetail/Index?noticeUID=CO1.NTC.7821493&amp;isFromPublicArea=True&amp;isModal=False</t>
  </si>
  <si>
    <t>149-2025 CPS-P (129252)</t>
  </si>
  <si>
    <t>RAQUEL ADRIANA RODRIGUEZ RUSSI</t>
  </si>
  <si>
    <t>PRESTAR LOS SERVICIOS PROFESIONALES QUE GARANTICEN LA ADECUADA CONCERTACIÓN DE ACCIONES PARA LA ESTRUCTURACIÓN DEL PROCESO PRECONTRACTUAL Y CONTRACTUAL RELATIVOS AL PROYECTO 2730 EN LO RELACIONADO CON HUERTAS URBANAS</t>
  </si>
  <si>
    <t>https://community.secop.gov.co/Public/Tendering/OpportunityDetail/Index?noticeUID=CO1.NTC.7821487&amp;isFromPublicArea=True&amp;isModal=False</t>
  </si>
  <si>
    <t>150-2025 CPS-AG (130796)</t>
  </si>
  <si>
    <t>CARMEN MARIA NISPERUZA FLOREZ</t>
  </si>
  <si>
    <t>PRESTAR SERVICIOS TÉCNICOS PARA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</si>
  <si>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https://community.secop.gov.co/Public/Tendering/OpportunityDetail/Index?noticeUID=CO1.NTC.7828947&amp;isFromPublicArea=True&amp;isModal=False</t>
  </si>
  <si>
    <t>151-2025 CPS-P (131594)</t>
  </si>
  <si>
    <t>MICHAEL ADOLFO MARÍN CALDERON</t>
  </si>
  <si>
    <t>PRESTAR SERVICIOS PROFESIONALES PARA EL ACOMPAÑAMIENTO TÉCNICO DEL PROYECTO 2799 Y EL APOYO A LA SUPERVISIÓN DE LOS CONTRATOS EN LOS ASUNTOS RELACIONADOS CON LA CONSTRUCCIÓN, REHABILITACIÓN Y MANTENIMIENTO DE LA INFRAESTRUCTURA VIAL DE LA LOCALIDAD DE LOS MÁRTIRES.</t>
  </si>
  <si>
    <t>https://community.secop.gov.co/Public/Tendering/OpportunityDetail/Index?noticeUID=CO1.NTC.7825978&amp;isFromPublicArea=True&amp;isModal=False</t>
  </si>
  <si>
    <t>152-2025 CPS-P (126616)</t>
  </si>
  <si>
    <t>HAROLD DANIEL SOTO ROJAS</t>
  </si>
  <si>
    <t>PRESTAR LOS SERVICIOS PROFESIONALES AL PROYECTO 2771 EN EL COMPONENTE DE ACTIVIDADES RECREO-DEPORTIVAS COMUNITARIAS, CON EL FIN DE APOYAR LA ADECUADA ESTRUCTURACIÓN DEL PROCESO PRECONTRACTUAL Y CONTRACTUAL Y DE APOYO A LA SUPERVISIÓN DE LOS CONTRATOS</t>
  </si>
  <si>
    <t>https://community.secop.gov.co/Public/Tendering/OpportunityDetail/Index?noticeUID=CO1.NTC.7831013&amp;isFromPublicArea=True&amp;isModal=False</t>
  </si>
  <si>
    <t>153-2025 CPS-AG (126753)</t>
  </si>
  <si>
    <t>DIEGO LUIS VILLANUEVA MONTEALEGRE</t>
  </si>
  <si>
    <t>154-2025 CPS-P (131462)</t>
  </si>
  <si>
    <t>CESAR AUGUSTO SOLANO SANCHEZ</t>
  </si>
  <si>
    <t>APOYAR JURÍDICAMENTE LA EJECUCIÓN DE LAS ACCIONES REQUERIDAS PARA LA DEPURACIÓN DE LAS ACTUACIONES ADMINISTRATIVAS QUE CURSAN EN LA ALCALDÍA LOCAL</t>
  </si>
  <si>
    <t>https://community.secop.gov.co/Public/Tendering/OpportunityDetail/Index?noticeUID=CO1.NTC.7852757&amp;isFromPublicArea=True&amp;isModal=False</t>
  </si>
  <si>
    <t>155-2025 CPS-AG (132098)</t>
  </si>
  <si>
    <t xml:space="preserve"> 79.507.906
 </t>
  </si>
  <si>
    <t>GASTON SEGUNDO NORIEGA</t>
  </si>
  <si>
    <t>PRESTAR LOS SERVICIOS DE APOYO TÉCNICO A LA GESTIÓN DEL AREA DE DESAROLLO LOCAL ADMIINISTRATIVA Y FINANCIERA DEL FONDO DE DESARROLLO LOCAL DE LOS MARTIRES EN LAS DIFERENTES ACTIVIDADES DE PRENSA Y COMUNICACIONES INTERNAS Y EXTERNAS DEL FONDO DE DESARROLLO LOCAL DE LOS MÁRTIRES</t>
  </si>
  <si>
    <t>https://community.secop.gov.co/Public/Tendering/OpportunityDetail/Index?noticeUID=CO1.NTC.7899109&amp;isFromPublicArea=True&amp;isModal=False</t>
  </si>
  <si>
    <t>156-2025 CPS-P (126745)</t>
  </si>
  <si>
    <t xml:space="preserve">LAURA MARCELA CARCAMO CARCAMO </t>
  </si>
  <si>
    <t>PRESTAR LOS SERVICIOS PROFESIONALES PARA REALIZAR LAS ACTIVIDADES DE PROYECCIÓN, CONSOLIDACIÓN Y CONTROL DE LAS SOLICITUDES Y REQUERIMIENTOS REALIZADOS POR LOS ENTES DE CONTROL Y ENTIDADES INVESTIGATIVAS AL FDLM</t>
  </si>
  <si>
    <t>https://community.secop.gov.co/Public/Tendering/OpportunityDetail/Index?noticeUID=CO1.NTC.7831025&amp;isFromPublicArea=True&amp;isModal=False</t>
  </si>
  <si>
    <t>157-2025 CPS-P (125494)</t>
  </si>
  <si>
    <t>DIANA LORENA PINZON BAEZ </t>
  </si>
  <si>
    <t>158-2025 CPS-P (131331)</t>
  </si>
  <si>
    <t>JOHN JAIRO GARCIA RAMIREZ</t>
  </si>
  <si>
    <t>PRESTAR LOS SERVICIOS PROFESIONALES AL ÁREA DE GESTIÓN DEL DESARROLLO LOCAL ADMINISTRATIVA Y FINANCIERA EN LAS ACCIONES REQUERIDAS PARA LA DEPURACIÓN DE LAS OBLIGACIONES POR PAGAR Y LA LIQUIDACIÓN DE LOS RESPECTIVOS CONTRATOSDEL FONDO DE DESARROLLO LOCAL DE LOS MÁRTIRES. </t>
  </si>
  <si>
    <t>https://community.secop.gov.co/Public/Tendering/OpportunityDetail/Index?noticeUID=CO1.NTC.7847932&amp;isFromPublicArea=True&amp;isModal=False</t>
  </si>
  <si>
    <t>159-2025 CPS-P (131331)</t>
  </si>
  <si>
    <t>LUZ DARY GONZALEZ BARRERA</t>
  </si>
  <si>
    <t>160-2025 CPS-P (131462)</t>
  </si>
  <si>
    <t>YEIFER CARDENAS CARDENAS</t>
  </si>
  <si>
    <t>161-2025 CPS-AG (130839)</t>
  </si>
  <si>
    <t>LEYDI LORENA NIMICICA RUBIANO</t>
  </si>
  <si>
    <t>PRESTAR LOS SERVICIOS TECNICOS COMO APOYO AL ÁREA DE GESTIÓN DEL DESARROLLO, PARA EL FORTALECIMIENTO CONTABLE, EN EL CUMPLIMIENTO DEL PLAN DE DESARROLLO LOCAL VIGENTE</t>
  </si>
  <si>
    <t>https://community.secop.gov.co/Public/Tendering/OpportunityDetail/Index?noticeUID=CO1.NTC.7864374&amp;isFromPublicArea=True&amp;isModal=False</t>
  </si>
  <si>
    <t>162-2025 CPS-P (131695)</t>
  </si>
  <si>
    <t>JOHANNA DE LOURDES MARGARITA GONZALEZ PEÑA</t>
  </si>
  <si>
    <t>PRESTAR SERVICIOS PROFESIONALES EN LOS ASUNTOS TECNICOS RELACIONADOS CON LA CONSTRUCCIÓN, REHABILITACIÓN Y MANTENIMIENTO DE LA INFRAESTRUCTURA VIAL Y ESPACIO PÚBLICO DE LA LOCALIDAD DE LOS MÁRTIRES, ASI COMO EJERCER SU APOYO A LA SUPERVISION</t>
  </si>
  <si>
    <t xml:space="preserve">6 MESES  </t>
  </si>
  <si>
    <t>https://community.secop.gov.co/Public/Tendering/OpportunityDetail/Index?noticeUID=CO1.NTC.7904091&amp;isFromPublicArea=True&amp;isModal=False</t>
  </si>
  <si>
    <t>163-2025 CPS-P (131587)</t>
  </si>
  <si>
    <t xml:space="preserve"> 1.020.729.521
 </t>
  </si>
  <si>
    <t>JUAN CAMILO FALLA CORTÉS</t>
  </si>
  <si>
    <t>PRESTAR LOS SERVICIOS PROFESIONALES PARA APOYAR A LAS AREAS DE PLANEACION Y CONTRATACION EN LA ELABORACION Y ANALISIS DE ESTUDIOS DEL SECTOR Y LOS INDICADORES FINANCIEROS REQUERIDOS PARA LOS PROCESOS CONTRACTUALES DEL FONDO DESARROLLO LOCAL DE LOS MARTIRES</t>
  </si>
  <si>
    <t xml:space="preserve">6 MESES Y 15 DIAS </t>
  </si>
  <si>
    <t>3 MESES Y 7  DIAS</t>
  </si>
  <si>
    <t>https://community.secop.gov.co/Public/Tendering/OpportunityDetail/Index?noticeUID=CO1.NTC.7841110&amp;isFromPublicArea=True&amp;isModal=False</t>
  </si>
  <si>
    <t>164-2025 CPS-P (131164)</t>
  </si>
  <si>
    <t>LUZ KARIME LOPEZ RODRIGUEZ</t>
  </si>
  <si>
    <t>PRESTAR SUS SERVICIOS PROFESIONALES EN LAS ACTIVIDADES RELACIONADAS CON LA ATENCIÓN A VÍCTIMAS, LAS ACCIONES RELACIONADAS CON PAZ, MEMORIA Y RECONCILIACIÓN, Y LA FORMULACIÓN Y SEGUIMIENTO DE CONTRATOS RELACIONADOS, ASÍ COMO LAS ACTIVIDADES RELACIONADAS CON DERECHOS HUMANOS EN LA LOCALIDAD DE LOS MÁRTIRES</t>
  </si>
  <si>
    <t>https://community.secop.gov.co/Public/Tendering/OpportunityDetail/Index?noticeUID=CO1.NTC.7841988&amp;isFromPublicArea=True&amp;isModal=False</t>
  </si>
  <si>
    <t>165-2025 CPS-P (129541)</t>
  </si>
  <si>
    <t xml:space="preserve"> 1.026.592.195
 </t>
  </si>
  <si>
    <t xml:space="preserve">JONATHAN STEVEN ORTEGON LARA </t>
  </si>
  <si>
    <t>166-2025 CPS-P (125494)</t>
  </si>
  <si>
    <t xml:space="preserve"> PAULA ALEJANDRA VILLAMIL CASTELLANOS</t>
  </si>
  <si>
    <t>2 MESES Y 29 DIAS</t>
  </si>
  <si>
    <t>167-2025 CPS-P (130874)</t>
  </si>
  <si>
    <t>LINA MANUELA MUÑOZ FIGUEROA</t>
  </si>
  <si>
    <t xml:space="preserve">PRESTAR SUS SERVICIOS PROFESIONALES PARA APOYAR A LOS RESPONSABLES E INTEGRANTES DE LOS PROCESOS DEL ÁREA DE GESTIÓN DEL DESARROLLO, SIGUIENDO LOS LINEAMIENTOS METODOLÓGICOS ESTABLECIDOS POR EL FDLM, EN CUMPLIMIENTO DEL PLAN DE DESARROLLO LOCAL VIGENTE </t>
  </si>
  <si>
    <t>https://community.secop.gov.co/Public/Tendering/OpportunityDetail/Index?noticeUID=CO1.NTC.7864375&amp;isFromPublicArea=True&amp;isModal=False</t>
  </si>
  <si>
    <t>168-2025 CPS-P (125494)</t>
  </si>
  <si>
    <t>*KARIN ANDREA BARRERO MARTINEZ* PAULA LIZETH SILVA SANCHEZ</t>
  </si>
  <si>
    <t>169-2025 CPS-P (129145)</t>
  </si>
  <si>
    <t xml:space="preserve"> KAREM DANIELLA VELASCO PARADA</t>
  </si>
  <si>
    <t>PRESTAR LOS SERVICIOS PROFESIONALES EN LA COORDINACIÓN E IMPLEMENTACIÓN DE PLANES PROGRAMAS Y PROYECTOS QUE PROMUEVAN LA CONVIVENCIA ARMÓNICA ENTRE LA CIUDADANÍA Y MEJOREN LAS CONDICIONES DE SEGURIDAD Y APROVECHAMIENTO DEL ESPACIO PÚBLICO, EN EL MARCO DEL CUMPLIMIENTO DEL PLAN DE DESARROLLO LOCAL VIGENTE</t>
  </si>
  <si>
    <t>https://community.secop.gov.co/Public/Tendering/OpportunityDetail/Index?noticeUID=CO1.NTC.7864631&amp;isFromPublicArea=True&amp;isModal=False</t>
  </si>
  <si>
    <t>170-2025 CPS-P (130606)</t>
  </si>
  <si>
    <t xml:space="preserve"> LUIS ANGEL AGAMEZ UTRIA</t>
  </si>
  <si>
    <t>PRESTAR LOS SERVICIOS PROFESIONALES ESPECIALIZADOS, PARA APOYAR LA GESTIÓN TRANSVERSAL DEL DESPACHO DEL ALCALDE DE LA LOCALIDAD DE LOS MÁRTIRES, EN LA IMPLEMENTACIÓN DEL PLAN DE DESARROLLO LOCAL VIGENTE</t>
  </si>
  <si>
    <t>https://community.secop.gov.co/Public/Tendering/OpportunityDetail/Index?noticeUID=CO1.NTC.7864366&amp;isFromPublicArea=True&amp;isModal=False</t>
  </si>
  <si>
    <t>171-2025 CPS-P (125494)</t>
  </si>
  <si>
    <t>VALERIA VERA GALVIS</t>
  </si>
  <si>
    <t>172-2025 CPS-P (127744)</t>
  </si>
  <si>
    <t xml:space="preserve"> 53.049.085
 </t>
  </si>
  <si>
    <t>LINA MARCELA VARGAS DUQUE</t>
  </si>
  <si>
    <t>PRESTACIÓN LOS SERVICIOS PROFESIONALES DE CARÁCTER JURÍDICO COMO ABOGADO JUNIOR I AL FONDO DE DESARROLLO LOCAL EN EL FORTALECIMIENTO DE LAS ETAPAS DE LA GESTIÓN PÚBLICA CONTRACTUAL, EN CUMPLIMIENTO DEL PLAN DE DESARROLLO LOCAL VIGENTE.</t>
  </si>
  <si>
    <t>https://community.secop.gov.co/Public/Tendering/OpportunityDetail/Index?noticeUID=CO1.NTC.7880547&amp;isFromPublicArea=True&amp;isModal=False</t>
  </si>
  <si>
    <t>173-2025 CPS-P (132273)</t>
  </si>
  <si>
    <t>MARICEL SALINAS CANTILLO</t>
  </si>
  <si>
    <t>PRESTAR SERVICIOS PROFESIONALES EN LOS ASUNTOS  RELACIONADOS CON LA PUESTA EN MARCHA DE CENTROS DE ACCESO COMUNITARIO EN LA LOCALIDAD DE LOS MÁRITRES CON ÉNFASIS EN LA OPERATIVIZACIÓN DE CENTROS DE ACCESO COMUNITARIO EN ZONAS RURALES O APARTADAS DE LA LOCALIDAD ASÍ COMO EN EL APOYO A LA SUPERVISIÓN Y DEMÁS ACTIVIDADES RELACIONADAS</t>
  </si>
  <si>
    <t>https://community.secop.gov.co/Public/Tendering/OpportunityDetail/Index?noticeUID=CO1.NTC.7963362&amp;isFromPublicArea=True&amp;isModal=False</t>
  </si>
  <si>
    <t>174-2025 CPS-AG (132536)</t>
  </si>
  <si>
    <t>CARLOS ANDRES ESCOBAR GARCIA</t>
  </si>
  <si>
    <t>PRESTAR LOS SERVICIOS PROFESIONALES PARA EL APOYO  Y SEGUIMIENTO DE LOS PROYECTOS DE EDUCACIÓN EN SUS ETAPAS
PRECONTRACTUAL, CONTRACTUAL Y POSTCONTRACTUAL EN EL MARCO DEL PROYECTO 2749 Y PARA EL CUMPLIMIENTO DEL PLAN DE DESARROLLO LOCAL VIGENTE</t>
  </si>
  <si>
    <t>1 MES</t>
  </si>
  <si>
    <t>https://community.secop.gov.co/Public/Tendering/OpportunityDetail/Index?noticeUID=CO1.NTC.7892219&amp;isFromPublicArea=True&amp;isModal=False</t>
  </si>
  <si>
    <t>175-2025 CPS-AG (130842)</t>
  </si>
  <si>
    <t xml:space="preserve"> 1.234.092.260
 </t>
  </si>
  <si>
    <t>ABRAHAM DAVID BUSTILLO NARANJO</t>
  </si>
  <si>
    <t>PRESTAR LOS SERVICIOS TÉCNICOS AL ÁREA DE GESTIÓN DEL DESARROLLO LOCAL ADMINISTRATIVA Y FINANCIERA EN LAS ACCIONES REQUERIDAS PARA LA DEPURACIÓN DE LAS OBLIGACIONES POR PAGAR Y LA LIQUIDACIÓN DE LOS RESPECTIVOS CONTRATOS DEL FONDO DE DESARROLLO LOCAL DE LOS MÁRITRES</t>
  </si>
  <si>
    <t>https://community.secop.gov.co/Public/Tendering/OpportunityDetail/Index?noticeUID=CO1.NTC.7889670&amp;isFromPublicArea=True&amp;isModal=False</t>
  </si>
  <si>
    <t>176-2025 CPS-AG (130904)</t>
  </si>
  <si>
    <t>KAROLD ANDRES PINEDA SALAZAR</t>
  </si>
  <si>
    <t>PRESTAR LOS SERVICIOS TÉCNICOS BRINDANDO ASISTENCIA Y SOPORTE TÉCNICO DE LA INFRAESTRUCTURA TECNOLÓGICA (SOFTWARE Y HARDWARE DE LOS EQUIPOS TECNOLÓGICOS QUE MANEJA LA ENTIDAD), ASÍ COMO A LOS USUARIOS QUE DESARROLLEN SUS ACTIVIDADES EN TODAS LAS ÁREAS DE LA ALCALDÍA LOCAL Y JUNTA ADMINISTRADORA</t>
  </si>
  <si>
    <t>https://community.secop.gov.co/Public/Tendering/OpportunityDetail/Index?noticeUID=CO1.NTC.7953946&amp;isFromPublicArea=True&amp;isModal=False</t>
  </si>
  <si>
    <t>177-2025 CPS-AG (131740)</t>
  </si>
  <si>
    <t>CRISTIAN DAVID CADENA MARTINEZ</t>
  </si>
  <si>
    <t>https://community.secop.gov.co/Public/Tendering/OpportunityDetail/Index?noticeUID=CO1.NTC.7902947&amp;isFromPublicArea=True&amp;isModal=False</t>
  </si>
  <si>
    <t>178-2025 (132058)</t>
  </si>
  <si>
    <t>JULIANA ZAPATA ZULETA</t>
  </si>
  <si>
    <t>CONTRATAR EL SERVICIO DE ARRENDAMIENTO DE ESPACIO PARA BODEGA Y ALMACEN EN EL BIEN INMUEBLE UBICADO EN LA CALLE 18 No.28ª-14 EN EL BARRIO PALOQUEMADO</t>
  </si>
  <si>
    <t>https://community.secop.gov.co/Public/Tendering/OpportunityDetail/Index?noticeUID=CO1.NTC.7913779&amp;isFromPublicArea=True&amp;isModal=False</t>
  </si>
  <si>
    <t>179-2025 CPS-P (131462)</t>
  </si>
  <si>
    <t>VALENTINA FERNANDEZ BERNAL</t>
  </si>
  <si>
    <t>180-2025 CPS-P (132027)</t>
  </si>
  <si>
    <t>MARIO ANDRES BERRIO CIFUENTES</t>
  </si>
  <si>
    <t>PRESTAR LOS SERVICIOS PROFESIONALES AL FONDO DE DESARROLLO LOCAL DE LOS MÁRTIRES EN LAS ACCIONES DE IMPLEMENTACIÓN DE ESTRATEGIAS DE SEGURIDAD Y CONVIVENCIA A TRAVÉS DE GESTORES LOCALES QUE PERMITAN EL USO Y DISFRUTE DEL ESPACIO PÚBLICO. EN EL MARCO DEL PROYECTO 2753</t>
  </si>
  <si>
    <t>https://community.secop.gov.co/Public/Tendering/OpportunityDetail/Index?noticeUID=CO1.NTC.7907351&amp;isFromPublicArea=True&amp;isModal=False</t>
  </si>
  <si>
    <t>181-2025 CPS-AG (129566)</t>
  </si>
  <si>
    <t>ROGER ALEXIS LOPEZ SABOGAL</t>
  </si>
  <si>
    <t>182-2025 CPS-P (131737)</t>
  </si>
  <si>
    <t>RONNIE SEBASTIÁN FREDERIC HASSAN MONTAÑA RAMIREZ</t>
  </si>
  <si>
    <t>https://community.secop.gov.co/Public/Tendering/OpportunityDetail/Index?noticeUID=CO1.NTC.7907563&amp;isFromPublicArea=True&amp;isModal=False</t>
  </si>
  <si>
    <t>183-2025 CPS-P (131462)</t>
  </si>
  <si>
    <t>VIVIAN JULYE MALDONADO GONZÁLEZ</t>
  </si>
  <si>
    <t>184-2025 CPS-AG (131996)</t>
  </si>
  <si>
    <t>JUAN CAMILO AMAYA CAMPO</t>
  </si>
  <si>
    <t>https://community.secop.gov.co/Public/Tendering/OpportunityDetail/Index?noticeUID=CO1.NTC.7913923&amp;isFromPublicArea=True&amp;isModal=False</t>
  </si>
  <si>
    <t>185-2025 CPS-P (127762)</t>
  </si>
  <si>
    <t>ANDRES FELIPE LARA NUÑEZ</t>
  </si>
  <si>
    <t>PRESTAR LOS SERVICIOS PROFESIONALES AL PROYECTO 2585 EN EL COMPONENTE DE EMPRENDIMIENTOS TURÍSTICOS, CON EL FIN DE APOYAR LA ADECUADA ESTRUCTURACIÓN DEL PROCESO PRECONTRACTUAL Y CONTRACTUAL Y DE APOYO A LA SUPERVISIÓN DE LOS CONTRATOS</t>
  </si>
  <si>
    <t>https://community.secop.gov.co/Public/Tendering/OpportunityDetail/Index?noticeUID=CO1.NTC.7910940&amp;isFromPublicArea=True&amp;isModal=False</t>
  </si>
  <si>
    <t>186-2025 CPS-AG (131672)</t>
  </si>
  <si>
    <t>CARLOS ARTURO TRUJILLO TRUJILLO</t>
  </si>
  <si>
    <t>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2753</t>
  </si>
  <si>
    <t>https://community.secop.gov.co/Public/Tendering/OpportunityDetail/Index?noticeUID=CO1.NTC.7922961&amp;isFromPublicArea=True&amp;isModal=False</t>
  </si>
  <si>
    <t>187-2025 CPS-AG (131327)</t>
  </si>
  <si>
    <t>FERNANDO GÓMEZ GUTIÉRREZ</t>
  </si>
  <si>
    <t>2 MESES Y 15 DÍAS</t>
  </si>
  <si>
    <t>https://community.secop.gov.co/Public/Tendering/OpportunityDetail/Index?noticeUID=CO1.NTC.7923410&amp;isFromPublicArea=True&amp;isModal=False</t>
  </si>
  <si>
    <t>188-2025 CPS-AG (131672)</t>
  </si>
  <si>
    <t>OSCAR ALEXANDER CASTRO QUIMBAYA</t>
  </si>
  <si>
    <t>189-2025 CPS-P (131462)</t>
  </si>
  <si>
    <t>LYLEAN LISETH MACHADO MENA</t>
  </si>
  <si>
    <t>190-2025 CPS-P (130864)</t>
  </si>
  <si>
    <t>DIANA PATRICIA NOGUERA SIMIJICA</t>
  </si>
  <si>
    <t>191-2025 CPS-AG (131672)</t>
  </si>
  <si>
    <t>JOHAN ESTIVEN GARCÍA SOLANO</t>
  </si>
  <si>
    <t>192-2025 CPS-P (129211)</t>
  </si>
  <si>
    <t>MARIA DEL PILAR ROJAS GUTIERREZ</t>
  </si>
  <si>
    <t>PRESTAR SUS SERVICIOS PROFESIONALES PARA EL APOYO Y SEGUIMIENTO DEL PROYECTO 2726 MÁRTIRES CAMINA HACIA UNA SALUD INCUYENTE EN SUS ETAPAS PRECONTRACTUAL, CONTRACTUAL Y POSTCONTRACTUAL, EN ESPECIAL PARA ALCANZAR EL CUMPLIMEINTO DE LA META DE SALUD SEXUAL Y REPRODUCTIVA, EN CUMPLIMIENTO DEL PLAN DE DESARROLLO LOCAL VIGENTE</t>
  </si>
  <si>
    <t>https://community.secop.gov.co/Public/Tendering/OpportunityDetail/Index?noticeUID=CO1.NTC.7925764&amp;isFromPublicArea=True&amp;isModal=False</t>
  </si>
  <si>
    <t>193-2025 CPS-AG (131996)</t>
  </si>
  <si>
    <t>JESUS ELIAS PAZ CASTILLO</t>
  </si>
  <si>
    <t>194-2025 CPS-P (129121)</t>
  </si>
  <si>
    <t>JOSE GERARDO PABON DUARTE</t>
  </si>
  <si>
    <t>PRESTAR LOS SERVICIOS PROFESIONALES PARAAPOYAR A LA ALCALDÍA LOCAL DE LOS MÁRTIRES, LA ARTICULACIÓN, ACOMPAÑAMIENTO Y SEGUIMIENTO DEL PROYECTO DE PROTECCIÓN Y BIENESTAR DE ANIMALES EN EL TERRITORIO </t>
  </si>
  <si>
    <t>https://community.secop.gov.co/Public/Tendering/OpportunityDetail/Index?noticeUID=CO1.NTC.7941485&amp;isFromPublicArea=True&amp;isModal=False</t>
  </si>
  <si>
    <t>195-2025 CPS-AG (131672)</t>
  </si>
  <si>
    <t>SALOME VALERIA HERRERA LEIVA</t>
  </si>
  <si>
    <t>196-2025 CPS-AG (131672)</t>
  </si>
  <si>
    <t>LUIS ALONSO VARGAS PEÑA</t>
  </si>
  <si>
    <t>197-2025 CPS-P (131695)</t>
  </si>
  <si>
    <t>ANGELICA MARIA ROMERO HERNANDEZ</t>
  </si>
  <si>
    <t>198-2025 CPS-P (129219)</t>
  </si>
  <si>
    <t>LUZ MARINA DIAZ DIAZ</t>
  </si>
  <si>
    <t>PRESTAR SUS SERVICIOS PROFESIONALES PARA EL APOYO Y SEGUIMIENTO DEL PROYECTO 2726 MÁRTIRES CAMINA HACIA UNA SALUD INCUYENTE EN SUS ETAPAS PRECONTRACTUAL, CONTRACTUAL Y POSTCONTRACTUAL, EN ESPECIAL PARA ALCANZAR EL CUMPLIMIENTO DE LA META DE ACTIVIDADES COMPLEMENTARIAS EN SALUD PARA CUIDADORES Y CUIDADORAS, EN CUMPLIMIENTO DEL PLAN DE DESARROLLO LOCAL VIGENTE</t>
  </si>
  <si>
    <t>https://community.secop.gov.co/Public/Tendering/OpportunityDetail/Index?noticeUID=CO1.NTC.7949702&amp;isFromPublicArea=True&amp;isModal=False</t>
  </si>
  <si>
    <t>199-2025 CPS-P (129290)</t>
  </si>
  <si>
    <t>MARLON ARLEY CARDENAS ALVAREZ</t>
  </si>
  <si>
    <t>PRESTAR LOS SERVICIOS PROFESIONALES QUE PERMITAN DESARROLLAR LAS ACTIVIDADES DE GEORREFERENCIACIÓN Y ACTUALIZACIÓN DEL MAPA DE RIESGOS DE LA LOCALIDAD DE LOS MÁRTIRES EN EL MARCO DEL PROYECTO 2748, ASÍ COMO LA ESTRUCTURACIÓN DE LOS PROCESOS EN SUS FASES PRECONTRACTUAL, CONTRACTUAL Y POSTCONTRACTUAL</t>
  </si>
  <si>
    <t>https://community.secop.gov.co/Public/Tendering/OpportunityDetail/Index?noticeUID=CO1.NTC.7952146&amp;isFromPublicArea=True&amp;isModal=False</t>
  </si>
  <si>
    <t>200-2025 CPS-P (129259)</t>
  </si>
  <si>
    <t>LILIA PIEDAD ESTUPIÑAN ROMERO</t>
  </si>
  <si>
    <t>PRESTAR LOS SERVICIOS PROFESIONALES QUE GARANTICEN LA ADECUADA CONCERTACIÓN DE ACCIONES PARA LA ESTRUCTURACIÓN DEL PROCESO PRECONTRACTUAL Y CONTRACTUAL RELATIVOS AL PROYECTO 2730 EN LO RELACIONADO MANTENIEMIENTO DE ARBOLADO Y COBERTURAS</t>
  </si>
  <si>
    <t>https://community.secop.gov.co/Public/Tendering/OpportunityDetail/Index?noticeUID=CO1.NTC.7953942&amp;isFromPublicArea=True&amp;isModal=False</t>
  </si>
  <si>
    <t>201-2025 CPS-AG (130891)</t>
  </si>
  <si>
    <t>NELLY ANGÉLICA MELÉNDEZ  NUÑEZ</t>
  </si>
  <si>
    <t>PRESTAR SERVICIOS TÉCNICOS DE APOYO A LAS ACCIONES DE SEGUIMIENTO A LA PLANEACIÓN Y A LA INVERSIÓN LOCAL, ASI COMO LA ORGANIZACIÓN, CONSOLIDACIÓN Y ANALISIS DE INFORMACIÓN Y DOCUMENTOS TECNICOS DE INVERSIÓN LOCAL ORIENTADO AL CUMPLIMIENTO DEL PLAN DE DESARROLLO LOCAL DE LOS MÁRTIRES</t>
  </si>
  <si>
    <t>https://community.secop.gov.co/Public/Tendering/OpportunityDetail/Index?noticeUID=CO1.NTC.7965394&amp;isFromPublicArea=True&amp;isModal=False</t>
  </si>
  <si>
    <t>202-2025 CPS-AG (129124)</t>
  </si>
  <si>
    <t>JULIETH ALEJANDRA QUIROGA PAEZ</t>
  </si>
  <si>
    <t>PRESTAR LOS SERVICIOS TÉCNICOS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t>
  </si>
  <si>
    <t>https://community.secop.gov.co/Public/Tendering/OpportunityDetail/Index?noticeUID=CO1.NTC.7972789&amp;isFromPublicArea=True&amp;isModal=False</t>
  </si>
  <si>
    <t>203-2025 CPS-AG (131672)</t>
  </si>
  <si>
    <t>MAIRA ALEXANDRA SUAREZ LOPEZ</t>
  </si>
  <si>
    <t>204-2025 CPS-AG (125652)</t>
  </si>
  <si>
    <t>YEISON ENRIQUE GARCIA MARIN</t>
  </si>
  <si>
    <t>PRESTAR LOS SERVICIOS TÉCNICOS PARA LA OPERACIÓN, SEGUIMIENTO Y CUMPLIMIENTO DE LOS PROCESOS Y PROCEDIMIENTOS DE IMG, REQUERIDOS PARA EL OPORTUNO Y ADECUADO REGISTRO, CRUCE Y REPORTE DE LOS DATOS EN EL SISTEMA DE INFORMACIÓN Y REGISTRO DE BENEFICIARIOS EN EL MARCO DEL PROYECTO 2724</t>
  </si>
  <si>
    <t>https://community.secop.gov.co/Public/Tendering/OpportunityDetail/Index?noticeUID=CO1.NTC.7980916&amp;isFromPublicArea=True&amp;isModal=False</t>
  </si>
  <si>
    <t>205-2025 CPS-AG (129279)</t>
  </si>
  <si>
    <t>VANESSA VALENTINA VALDELAMAR POVEDA</t>
  </si>
  <si>
    <t>PRESTAR LOS SERVICIOS TÉCNICOS EN LA FORMULACIÓN, EVALUACIÓN Y SEGUIMIENTO DEL PROYECTO DE 2736 EN SUS ETAPAS PRECONTRACTUAL, CONTRACTUAL Y POSTCONTRACTUAL, EN ESPECIAL EN LA IMPLEMENTACIÓN DE LA ESTRATEGIA DE BOGOTANEIDAD.</t>
  </si>
  <si>
    <t>https://community.secop.gov.co/Public/Tendering/OpportunityDetail/Index?noticeUID=CO1.NTC.7990093&amp;isFromPublicArea=True&amp;isModal=False</t>
  </si>
  <si>
    <t>206-2025 CPS-AG (131672)</t>
  </si>
  <si>
    <t>VICTOR JULIO MORA VARGAS</t>
  </si>
  <si>
    <t>207-2025 CPS-P (131737)</t>
  </si>
  <si>
    <t xml:space="preserve">GLORIA CONSTANZA LLANOS RODRIGUEZ </t>
  </si>
  <si>
    <t>208-2025 CPS-P (131527)</t>
  </si>
  <si>
    <t>ALVARO ALFONSO CAICEDO MARTIN</t>
  </si>
  <si>
    <t>PRESTAR SERVICIOS PROFESIONALES PARA EL ACOMPAÑAMIENTO TÉCNICO DEL PROYECTO 2799 Y EL APOYO A LA SUPERVISIÓN DE LOS CONTRATOS EN LOS ASUNTOS RELACIONADOS CON LA CONSTRUCCIÓN, REHABILITACIÓN Y MANTENIMIENTO DE LA INFRAESTRUCTURA VIAL DE LA LOCALIDAD DE LOS MÁRTIRES</t>
  </si>
  <si>
    <t>209-2025 CPS-P (131462)</t>
  </si>
  <si>
    <t>ISAAC JOSEPH FORERO SAKR</t>
  </si>
  <si>
    <t>210-2025 CPS-P (132467)</t>
  </si>
  <si>
    <t>KAROLIN RÍOS GALVIZ</t>
  </si>
  <si>
    <t>PRESTAR LOS SERVICIOS PROFESIONALES ADMINISTRATIVOS Y CONTABLES EN EL FORTALECIMIENTO DE LAS ETAPAS DE LA GESTIÓN PÚBLICA CONTRACTUAL, PARA SEGUIMIENTO Y CONTROL DE EJECUCIÓN PRESUPUESTAL DE LOS CONTRATOS SUSCRITOS DEL FDLM</t>
  </si>
  <si>
    <t>7 MESES</t>
  </si>
  <si>
    <t>1 MES Y 22 DIAS</t>
  </si>
  <si>
    <t>https://community.secop.gov.co/Public/Tendering/OpportunityDetail/Index?noticeUID=CO1.NTC.8029682&amp;isFromPublicArea=True&amp;isModal=False</t>
  </si>
  <si>
    <t>211-2025 CPS-P (130874)</t>
  </si>
  <si>
    <t>OSCAR ARTURO BELEÑO GOMEZ</t>
  </si>
  <si>
    <t>212-2025 CPS-P (130874)</t>
  </si>
  <si>
    <t xml:space="preserve">CARLOS ARTURO PABA CAMARGO </t>
  </si>
  <si>
    <t>1 MES Y 29 DIAS</t>
  </si>
  <si>
    <t>213-2025 CPS-P (130684)</t>
  </si>
  <si>
    <t>JHONATAN GERMAN MONROY LEAL</t>
  </si>
  <si>
    <t>PRESTAR LOS SERVICIOS PROFESIONALES QUE GARANTICEN LA LABOR DE COORDINACIÓN DEL PROYECTO 2585, CON EL FIN DE APOYARLA ADECUADA ESTRUCTURACIÓN DEL PROCESO PRECONTRACTUAL Y CONTRACTUAL Y DE LIQUIDACION DE LAS VIGENCIAS ANTERIORES,ASÍ COMO EL APOYO A LA EJECUCIÓN DEL CONTRATO Y/O CONVENIO A TRAVÉS DEL CUAL SE EJECUTE LA RESPECTIVA META PLAN DE DESARROLLO Y OBJETIVOS DEL PROYECTO DE INVERSIÓN</t>
  </si>
  <si>
    <t>https://community.secop.gov.co/Public/Tendering/OpportunityDetail/Index?noticeUID=CO1.NTC.8037161&amp;isFromPublicArea=True&amp;isModal=False</t>
  </si>
  <si>
    <t>214-2025 CPS-P (126476)</t>
  </si>
  <si>
    <t>DIANA PAOLA BARRERO TORRES</t>
  </si>
  <si>
    <t>215-2025 (132454)</t>
  </si>
  <si>
    <t>FUNDACION G3</t>
  </si>
  <si>
    <t>PRESTAR SERVICIOS LOGISTICOS A MONTO AGOTABLE PARA APOYAR LA RENDICIÓN DE CUENTAS Y EJERCICIOS DE PARTICIPACIÓN CIUDADANA LOCAL DE LA ALCALDÍA DE LOS MÁRTIRES</t>
  </si>
  <si>
    <t>https://community.secop.gov.co/Public/Tendering/OpportunityDetail/Index?noticeUID=CO1.NTC.7988609&amp;isFromPublicArea=True&amp;isModal=False</t>
  </si>
  <si>
    <t>216-2025 CPS-AG (131672)</t>
  </si>
  <si>
    <t>VIVIANA ANDREA CASTIBLANCO MARQUEZ</t>
  </si>
  <si>
    <t>217-2025 CPS-AG (130842)</t>
  </si>
  <si>
    <t>LAURA SOFIA REY CRUZ</t>
  </si>
  <si>
    <t>218-2025 CPS-AG (133101)</t>
  </si>
  <si>
    <t>CLAUDIA NATALY LOZANO ACOSTA</t>
  </si>
  <si>
    <t xml:space="preserve">6 MESSES </t>
  </si>
  <si>
    <t>219-2025 (133049)</t>
  </si>
  <si>
    <t>SERVICIOS POSTALES NACIONALES</t>
  </si>
  <si>
    <t>CONTRATAR EL SERVICIO DE CORREO CERTIFICADO Y DE OPERACIÓN DEL CENTRO DE DOCUMENTACIÓN E INFORMACIÓN (CDI) DE LA ALCALDÍA LOCAL DE LOS MÁRTIRES EN SU SEDE PRINCIPAL, INSPECCIONES DE POLICÍA Y DEMÁS QUE SE LLEGUEN A REQUERIR DURANTE LA EJECUCIÓN DEL CONTRATO, QUE GARANTICE EL CURSO Y ENTREGA DE CORRESPONDENCIA TANTO INTERNA COMO EXTERNA</t>
  </si>
  <si>
    <t xml:space="preserve">10 MESES </t>
  </si>
  <si>
    <t>https://community.secop.gov.co/Public/Tendering/OpportunityDetail/Index?noticeUID=CO1.NTC.8070693&amp;isFromPublicArea=True&amp;isModal=False</t>
  </si>
  <si>
    <t>220-2025 CPS-AG (131520)</t>
  </si>
  <si>
    <t>SINDY LORENA GONZALEZ MOLANO</t>
  </si>
  <si>
    <t>PRESTAR SUS SERVICIOS TÉCNICOS PARA EL APOYO Y SEGUIMIENTO DE LOS PROYECTOS DE EDUCACIÓN EN SUS ETAPAS PRECONTRACTUAL, CONTRACTUAL Y POSTCONTRACTUAL EN EL MARCO DEL PROYECTO 2749 Y PARA EL CUMPLIMIENTO DEL PLAN DE DESARROLLO LOCAL VIGENTE</t>
  </si>
  <si>
    <t>https://community.secop.gov.co/Public/Tendering/OpportunityDetail/Index?noticeUID=CO1.NTC.8077378&amp;isFromPublicArea=True&amp;isModal=False</t>
  </si>
  <si>
    <t>221-2025 CPS-P (131517)</t>
  </si>
  <si>
    <t>*JESSICA LIZETH LOPEZ ACERO* LYDA PAOLA HERNANDEZ DÍAZ</t>
  </si>
  <si>
    <t>PRESTAR LOS SERVICIOS PROFESIONALES QUE GARANTICEN LA ADECUADA CONCERTACIÓN DE ACCIONES PARA LA ESTRUCTURACIÓN DEL PROCESO PRECONTRACTUAL Y CONTRACTUAL RELATIVOS AL PROYECTO 2774 VINCULACIÓN DE MUJERES A ESTRATEGIAS DEL CUIDADO</t>
  </si>
  <si>
    <t>https://community.secop.gov.co/Public/Tendering/OpportunityDetail/Index?noticeUID=CO1.NTC.8085611&amp;isFromPublicArea=True&amp;isModal=False</t>
  </si>
  <si>
    <t>222-2025 CPS-AG (131672)</t>
  </si>
  <si>
    <t>PEDRO JOSÉ VERA ÁVILA</t>
  </si>
  <si>
    <t>223-2025 CPS-AG (131672)</t>
  </si>
  <si>
    <t>VANESSA ALEXANDRA CUADRADO ROMAN</t>
  </si>
  <si>
    <t>224-2025 (133164)</t>
  </si>
  <si>
    <t>CONVENIO INTERADMINISTRATIVO</t>
  </si>
  <si>
    <t>AGENCIA DISTRITAL PARA LA EDUCACIÓN SUPERIOR, LA CIENCIA Y LA TECNOLOGÍA, ATENEA</t>
  </si>
  <si>
    <t>AUNAR ESFUERZOS Y RECURSOS TÉCNICOS, ADMINISTRATIVOS, JURÍDICOS, FINANCIEROS Y HUMANOS ENTRE EL FONDO DE DESARROLLO LOCAL DE LOS MÁRTIRES Y LA AGENCIA ATENEA, PARA PROMOVER EL ACCESO Y LA PERMANENCIA DE LOS JÓVENES DE LA CIUDAD DE BOGOTÁ A LOS PROGRAMAS DE EDUCACIÓN POSMEDIA</t>
  </si>
  <si>
    <t xml:space="preserve">84 MESES  </t>
  </si>
  <si>
    <t xml:space="preserve">18 MESES </t>
  </si>
  <si>
    <t>https://community.secop.gov.co/Public/Tendering/OpportunityDetail/Index?noticeUID=CO1.NTC.8185725&amp;isFromPublicArea=True&amp;isModal=False</t>
  </si>
  <si>
    <t>225-2025 CPS-AG (133089)</t>
  </si>
  <si>
    <t>ARNOBIS DE JESUS SANCHEZ ACOSTA</t>
  </si>
  <si>
    <t>PRESTAR LOS SERVICIOS ASISTENCIALES AL FONDO DE DESARROLLO LOCAL DE LOS MÁRTIRES EN LAS ACCIONES DE ACOMPAÑAMIENTO TERRITORIAL PARA LA IMPLEMENTACIÓN DE ESTRATEGIAS DE SEGURIDAD Y CONVIVENCIA COMO GESTOR LOCAL QUE PERMITAN EL USO Y DISFRUTE DEL ESPACIO PÚBLICO EN EL MARCO DEL PROYECTO 2753.</t>
  </si>
  <si>
    <t>https://community.secop.gov.co/Public/Tendering/OpportunityDetail/Index?noticeUID=CO1.NTC.8167130&amp;isFromPublicArea=True&amp;isModal=False</t>
  </si>
  <si>
    <t>226-2025 CPS-P (133096)</t>
  </si>
  <si>
    <t>DIANA MILENA LOMBANA HERNÁNDEZ</t>
  </si>
  <si>
    <t>PRESTAR SUS SERVICIOS PROFESIONALES PARA EL PROYECTO 2727, BRINDANDO ACOMPAÑAMIENTO EN LAS ACTIVIDADES Y ESTRATEGIAS ORIENTADAS A LA PREVENCIÓN DE LA VIOLENCIA CONTRA LA MUJER Y LA PREVENCIÓN DEL FEMINICIDIO</t>
  </si>
  <si>
    <t>https://community.secop.gov.co/Public/Tendering/OpportunityDetail/Index?noticeUID=CO1.NTC.8173481&amp;isFromPublicArea=True&amp;isModal=False</t>
  </si>
  <si>
    <t>227-2025 CPS-P (133096)</t>
  </si>
  <si>
    <t>LIZETH FABIOLA ORJUELA SAENZ</t>
  </si>
  <si>
    <t>228-2025 CPS-P (133172)</t>
  </si>
  <si>
    <t>ALEXANDRA MARÍA ZULUAGA CALDERÓN</t>
  </si>
  <si>
    <t>PRESTAR SUS SERVICIOS PROFESIONALES PARA EL APOYO Y SEGUIMIENTO DEL PROYECTO 2726 MÁRTIRES CAMINA HACIA UNA SALUD INCUYENTE EN SUS ETAPAS PRECONTRACTUAL, CONTRACTUAL Y POSTCONTRACTUAL, EN ESPECIAL PARA ALCANZAR EL CUMPLIMEINTO DE LA META DE SALUD SEXUAL Y REPRODUCTIVA, EN CUMPLIMIENTO DEL PLAN DE DESARROLLO LOCAL VIGENTE.</t>
  </si>
  <si>
    <t>https://community.secop.gov.co/Public/Tendering/OpportunityDetail/Index?noticeUID=CO1.NTC.8185391&amp;isFromPublicArea=True&amp;isModal=False</t>
  </si>
  <si>
    <t>229-2025 CPS-AG (132896)</t>
  </si>
  <si>
    <t>SARA VILLANUEVA SILVA</t>
  </si>
  <si>
    <t>PRESTAR SUS SERVICIOS PARA APOYAR LA GESTIÓN DOCUMENTAL DE LA ALCALDÍA LOCAL EN LA IMPLEMENTACIÓN DE LOS PROCESOS DE CLASIFICACIÓN, ORDENACIÓN, ELECCIÓN NATURAL, FOLIACIÓN, IDENTIFICACIÓN, LEVANTAMIENTO DE INVENTARIOS, ALMACENAMIENTO Y APLICACIÓN DE PROTOCOLOS DE ELIMINACIÓN Y TRANSFERENCIAS DOCUMENTALES</t>
  </si>
  <si>
    <t>https://community.secop.gov.co/Public/Tendering/OpportunityDetail/Index?noticeUID=CO1.NTC.8185804&amp;isFromPublicArea=True&amp;isModal=False</t>
  </si>
  <si>
    <t>230-2025 (133400)</t>
  </si>
  <si>
    <t>SELECCIÓN ABREVIADA-MARCO DE PRECIOS</t>
  </si>
  <si>
    <t>UNIÓN TEMPORAL EMINSER - SOLOASEO 2023</t>
  </si>
  <si>
    <t>PRESTAR EL SERVICIO INTEGRAL DE ASEO Y CAFETERIA PARA LA ALCALDIA LOCAL Y LA JUNTA ADMINISTRADORA  LOCAL DE LOS MARTIRES</t>
  </si>
  <si>
    <t>https://operaciones.colombiacompra.gov.co/tienda-virtual-del-estado-colombiano/ordenes-compra/146855</t>
  </si>
  <si>
    <t>OC 146855-25 (TVEC): Se encuentra pendiente el trámite de liquidación y pago del período 01 al 10 de diciembre de 2025 (último pago). Se solicitaron ajustes al proveedor.</t>
  </si>
  <si>
    <t>231-2025 CPS-P (133242)</t>
  </si>
  <si>
    <t>PRESTAR LOS SERVICIOS PROFESIONALES EN LA ALCALDÍA LOCAL EN LA EJECUCIÓN DE LAS ACTIVIDADES ADMINISTRATIVAS DE FORMULACIÓN Y SEGUIMIENTO PRECONTRACTUAL Y CONTRACTUAL REQUERIDAS PARA EL FUNCIONAMIENTO DEL FONDO DE DESARROLLO LOCAL DE LOS MÁRTIRES, SIGUIENDO LAS ORIENTACIONES DEL ÁREA DE GESTIÓN DE DESARROLLO LOCAL.</t>
  </si>
  <si>
    <t>20 DIAS</t>
  </si>
  <si>
    <t>https://community.secop.gov.co/Public/Tendering/OpportunityDetail/Index?noticeUID=CO1.NTC.8291034&amp;isFromPublicArea=True&amp;isModal=False</t>
  </si>
  <si>
    <t>232-2025 CPS-P (133328)</t>
  </si>
  <si>
    <t>JESUS MARIA BEJARANO PATARROYO</t>
  </si>
  <si>
    <t>PRESTAR SUS SERVICIOS PROFESIONALES PARA EL APOYO Y SEGUIMIENTO DE LOS PROYECTOS DE SEGURIDAD, CONVIVENCIA, ESPACIO PÚBLICO Y JUSTICIA COMUNITARIA EN SUS ETAPAS PRECONTRACTUAL, CONTRACTUAL Y POSTCONTRACTUAL EN CUMPLIMIENTO DEL PLAN DE DESARROLLO LOCAL VIGENTE.</t>
  </si>
  <si>
    <t>1 MES Y 7 DIAS</t>
  </si>
  <si>
    <t>https://community.secop.gov.co/Public/Tendering/OpportunityDetail/Index?noticeUID=CO1.NTC.8297503&amp;isFromPublicArea=True&amp;isModal=true&amp;asPopupView=true</t>
  </si>
  <si>
    <t>233-2025 CPS-AG (133098)</t>
  </si>
  <si>
    <t>JHON ANDERSON VARGAS LAVAO</t>
  </si>
  <si>
    <t>1 MES Y 4 DIAS</t>
  </si>
  <si>
    <t>https://community.secop.gov.co/Public/Tendering/OpportunityDetail/Index?noticeUID=CO1.NTC.8363793&amp;isFromPublicArea=True&amp;isModal=False</t>
  </si>
  <si>
    <t>234-2025 (132733)</t>
  </si>
  <si>
    <t>SEGUROS</t>
  </si>
  <si>
    <t>MINIMA CUANTIA</t>
  </si>
  <si>
    <t>ASEGURADORA SOLIDARIA DE COLOMBIA ENTIDAD COOPERATIVA</t>
  </si>
  <si>
    <t>ADQUIRIR LOS SEGUROS OBLIGATORIOS DE ACCIDENTES DE TRÁNSITO (SOAT) Y EL SEGURO DE AUTOMÓVILES PARA LOS VEHÍCULOS QUE CONFORMAN EL PARQUE AUTOMOTOR DEL FONDO DE DESARROLLO LOCAL DE LOS MÁRTIRES Y DE AQUELLOS V</t>
  </si>
  <si>
    <t>12 MESES</t>
  </si>
  <si>
    <t xml:space="preserve">EN EJECUCION </t>
  </si>
  <si>
    <t>https://community.secop.gov.co/Public/Tendering/OpportunityDetail/Index?noticeUID=CO1.NTC.8239897&amp;isFromPublicArea=True&amp;isModal=False</t>
  </si>
  <si>
    <t>235-2025 (133468)</t>
  </si>
  <si>
    <t xml:space="preserve">SUMINISTROS </t>
  </si>
  <si>
    <t>FUNDACION PARA EL DESARROLLO INFANTIL SOCIAL Y CULTURAL IWOKE</t>
  </si>
  <si>
    <t>SUMINISTRAR ELEMENTOS Y PRESTAR LOS SERVICIOS DE CONFORMIDAD CON LAS CARACTERÍSTICAS Y CONDICIONES DEL ANEXO TÉCNICO, PARA EL DESARROLLO DE LAS ACTIVIDADES PROPIAS DEL FONDO DE DESARROLLO LOCAL DE LOS MÁRTIRES.</t>
  </si>
  <si>
    <t>https://community.secop.gov.co/Public/Tendering/OpportunityDetail/Index?noticeUID=CO1.NTC.8240606&amp;isFromPublicArea=True&amp;isModal=False</t>
  </si>
  <si>
    <t>237-2025 CPS-AG (133088)</t>
  </si>
  <si>
    <t>RICARDO ALBERTO ARANGO URREGO</t>
  </si>
  <si>
    <t>PRESTACIÓN DE SERVICIOS DE APOYO A LA GESTIÓN TERRITORIAL PARA EL SEGUIMIENTO DE LAS ACTIVIDADES DE INSPECCIÓN, VIGILANCIA Y CONTROL DEL ÁREA DE GESTIÓN POLICIVA Y JURÍDICA DE LA ALCALDÍA LOCAL DE LOS MÁRTIRES</t>
  </si>
  <si>
    <t>https://community.secop.gov.co/Public/Tendering/OpportunityDetail/Index?noticeUID=CO1.NTC.8358976&amp;isFromPublicArea=True&amp;isModal=False</t>
  </si>
  <si>
    <t>238-2025 CPS-AG (133247)</t>
  </si>
  <si>
    <t>LAURA NATHALY ARIAS SOTO</t>
  </si>
  <si>
    <t>PRESTAR LOS SERVICIOS TÉCNICOS AL ÁREA DE GESTIÓN DEL DESARROLLO LOCAL ADMINISTRATIVA Y FINANCIERA, PARA EL FORTALECIMIENTO DE LOS PROCESOS CONTABLES DEL FONDO DE DESARROLLO LOCAL DE LOS MÁRTIRES</t>
  </si>
  <si>
    <t>https://community.secop.gov.co/Public/Tendering/OpportunityDetail/Index?noticeUID=CO1.NTC.8381702&amp;isFromPublicArea=True&amp;isModal=False</t>
  </si>
  <si>
    <t>239-2025 CPS-P (133460)</t>
  </si>
  <si>
    <t>MARIA FERNANDA QUINTERO PULIDO</t>
  </si>
  <si>
    <t>PRESTACIÓN LOS SERVICIOS PROFESIONALES DE CARÁCTER JURÍDICO COMO ABOGADO AL FONDO DE DESARROLLO LOCAL EN EL FORTALECIMIENTO DE LAS ETAPAS DE LA GESTIÓN PÚBLICA CONTRACTUAL, EN CUMPLIMIENTO DEL PLAN DE DESARROLLO LOCAL VIGENTE</t>
  </si>
  <si>
    <t xml:space="preserve">1 MES Y 15 DIAS </t>
  </si>
  <si>
    <t>https://community.secop.gov.co/Public/Tendering/OpportunityDetail/Index?noticeUID=CO1.NTC.8363790&amp;isFromPublicArea=True&amp;isModal=False</t>
  </si>
  <si>
    <t>240-2025 CPS-P (133460)</t>
  </si>
  <si>
    <t>CRISTIAN YESID HERNÁNDEZ MONTAÑEZ</t>
  </si>
  <si>
    <t>241-2025 CPS-P (133327)</t>
  </si>
  <si>
    <t>1 MESES</t>
  </si>
  <si>
    <t>https://community.secop.gov.co/Public/Tendering/OpportunityDetail/Index?noticeUID=CO1.NTC.8367206&amp;isFromPublicArea=True&amp;isModal=False</t>
  </si>
  <si>
    <t>242-2025 CPS-P (133881)</t>
  </si>
  <si>
    <t>ESPERANZA CARDOZO PEREZ</t>
  </si>
  <si>
    <t>https://community.secop.gov.co/Public/Tendering/OpportunityDetail/Index?noticeUID=CO1.NTC.8392927&amp;isFromPublicArea=True&amp;isModal=False</t>
  </si>
  <si>
    <t>243-2025 CPS-AG (133465)</t>
  </si>
  <si>
    <t>LIZETH PAOLA TUNJO CRUZ</t>
  </si>
  <si>
    <t>PRESTAR LOS SERVICIOS DE APOYO PARA LA GESTION AMBIENTAL EN EL MARCO DE LAS ACCIONES PARA PROGRAMAS COMUNITARIOS CON ENFOQUE RESTAURATIVO PARA EL CUIDADO DEL ESPACIO PÚBLICO Y DEL MEDIO AMBIENTE EN EL MARCO DEL PROYECTO 2722 MÁRTIRES CAMINA SEGURA EN EL MANEJO DE CONFLICTOS Y EL DIÁLOGO CIUDADANO</t>
  </si>
  <si>
    <t>https://community.secop.gov.co/Public/Tendering/OpportunityDetail/Index?noticeUID=CO1.NTC.8400323&amp;isFromPublicArea=True&amp;isModal=False</t>
  </si>
  <si>
    <t>244-2025 CPS-P (133097)</t>
  </si>
  <si>
    <t>EDWIN ARLEY SANCHEZ DIAZ</t>
  </si>
  <si>
    <t>PRESTAR LOS SERVICIOS PROFESIONALES AL PROYECTO 2771 EN EL COMPONENTE DE CAPACITACIÓN DE LOS CAMPOS DEPORTIVOS O RECREATIVOS, CON EL FIN DE APOYAR LA ADECUADA ESTRUCTURACIÓN DE LAS ESCUELAS, SU IMPLEMENTACIÓN, EVALUACIÓN Y RELACIONAMIENTO CON LA COMUNIDAD, ASÍ COMO LAS ACTIVIDADES PEDAGÓGICAS RELACIONADAS.</t>
  </si>
  <si>
    <t>https://community.secop.gov.co/Public/Tendering/OpportunityDetail/Index?noticeUID=CO1.NTC.8399525&amp;isFromPublicArea=True&amp;isModal=False</t>
  </si>
  <si>
    <t>245-2025 (134015)</t>
  </si>
  <si>
    <t xml:space="preserve">MENOR CUANTIA </t>
  </si>
  <si>
    <t>UT MARINELAS 2025</t>
  </si>
  <si>
    <t>PRESTAR SERVICIOS DE VIGILANCIA Y SEGURIDAD PRIVADA INCLUIDO LOS MEDIOS TECNOLÓGICOS PARA LOS PREDIOS DE PROPIEDAD Y/O TENENCIA DEL FONDO DE DESARROLLO LOCAL DE LOS MÁRTIRES.</t>
  </si>
  <si>
    <t>4 MESES</t>
  </si>
  <si>
    <t>https://community.secop.gov.co/Public/Tendering/OpportunityDetail/Index?noticeUID=CO1.NTC.8339406&amp;isFromPublicArea=True&amp;isModal=False</t>
  </si>
  <si>
    <t>246-2025 CPS-P (133248)</t>
  </si>
  <si>
    <t>JUAN CARLOS GORDO PEDRAZA</t>
  </si>
  <si>
    <t>https://community.secop.gov.co/Public/Tendering/OpportunityDetail/Index?noticeUID=CO1.NTC.8444979&amp;isFromPublicArea=True&amp;isModal=False</t>
  </si>
  <si>
    <t>247-2025 CPS-AG (133089)</t>
  </si>
  <si>
    <t>HECTOR SANTIAGO QUEVEDO ROJAS</t>
  </si>
  <si>
    <t>680-2025</t>
  </si>
  <si>
    <t xml:space="preserve"> 899999061-9 </t>
  </si>
  <si>
    <t>SECRETARÍA DISTRITAL DE CULTURA, RECREACIÓN Y DEPORTE</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</si>
  <si>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DESARROLLODISTRITAL 2024-2027 “BOGOTÁ CAMINA SEGURA”</t>
  </si>
  <si>
    <t>12 MESES  Y 8 DIAS</t>
  </si>
  <si>
    <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t>
  </si>
  <si>
    <t>249-2025 CPS-AG (133883)</t>
  </si>
  <si>
    <t>OSCAR FERNANDO GUERRERO DOMINGUEZ</t>
  </si>
  <si>
    <t xml:space="preserve">
PRESTAR LOS SERVICIOS TÉCNICOS EN LA FORMULACIÓN, EVALUACIÓN Y SEGUIMIENTO DEL PROYECTO DE 2716 EN SUS ETAPAS PRECONTRACTUAL, CONTRACTUAL Y POST CONTRACTUAL, ASÍ COMO EN LA ATENCIÓN A LAS DIFERENTES INSTANCIAS DE PARTICIPACIÓN LOCALES, EN ESPECIAL A LO REFERIDO A SU META DE FORMACIÓN PARA LA PARTICIPACIÓN EN LA LOCALIDAD DE LOS MÁRTIRES.</t>
  </si>
  <si>
    <t>https://community.secop.gov.co/Public/Tendering/OpportunityDetail/Index?noticeUID=CO1.NTC.8475643&amp;isFromPublicArea=True&amp;isModal=False</t>
  </si>
  <si>
    <t>250-2025 CPS-AG (134295)</t>
  </si>
  <si>
    <t>https://community.secop.gov.co/Public/Tendering/OpportunityDetail/Index?noticeUID=CO1.NTC.8475813&amp;isFromPublicArea=True&amp;isModal=False</t>
  </si>
  <si>
    <t>251-2025 CPS-P (134297)</t>
  </si>
  <si>
    <t>PRESTAR LOS SERVICIOS PROFESIONALES PARA EL DESARROLLO DE LAS ACTIVIDADES, APOYO EN LA FORMULACIÓN Y SUPERVISIÓN, SEGUIMIENTO, ACOMPAÑAMIENTO, ATENCIÓN, SISTEMATIZACIÓN Y EVALUACIÓN DE LOS PROYECTOS E INSTANCIAS DE ARTICULACIÓN INTERINSTITUCIONAL Y PARTICIPACIÓN LOCAL QUE SE REQUIERAN EN EL PROYECTO 2774 EN SU COMPONENTE DE VIOLENCIAS.</t>
  </si>
  <si>
    <t>https://community.secop.gov.co/Public/Tendering/OpportunityDetail/Index?noticeUID=CO1.NTC.8500322&amp;isFromPublicArea=True&amp;isModal=False</t>
  </si>
  <si>
    <t>252-2025 (133715)</t>
  </si>
  <si>
    <t xml:space="preserve">LICITACION PUBLICA </t>
  </si>
  <si>
    <t>COMERSCO SAS</t>
  </si>
  <si>
    <t>PRESTAR LOS SERVICIOS PARA LA REALIZACIÓN, COORDINACIÓN Y EJECUCIÓN DE LOS EVENTOS ARTÍSTICOS, CULTURALES Y PATRIMONIALES, LA IMPLEMENTACIÓN DE LAS ESCUELAS CULTURALES Y ARTÍSTICAS Y LA ENTREGA DE ELEMENTOS A LAS ORGANIZACIONES ARTÍSTICAS CULTURALES Y PATRIMONIALES DE LA LOCALIDAD EN EL MARCO DEL PROYECTO 2715 MÁRTIRES AVANZA COMO TERRITORIO CULTURAL</t>
  </si>
  <si>
    <t xml:space="preserve">2 MESES  </t>
  </si>
  <si>
    <t>https://community.secop.gov.co/Public/Tendering/OpportunityDetail/Index?noticeUID=CO1.NTC.8317882&amp;isFromPublicArea=True&amp;isModal=False</t>
  </si>
  <si>
    <t>253-2025 (133720)</t>
  </si>
  <si>
    <t>UT MARTIRES AMBIENTAL 2025</t>
  </si>
  <si>
    <t>PRESTAR SERVICIOS PARA LA IMPLEMENTACIÓN DE PROCESOS COMUNITARIOS DE EDUCACIÓN AMBIENTAL (PROCEDA), FORMACIÓN EN ACCIONES QUE PROMUEVAN CAMBIOS EN LA CULTURA CIUDADANA EN SEPARACIÓN EN LA FUENTE Y RECICLAJE, LAS DIFERENTES ACCIONES DE FOMENTO Y MANTENIMIENTO A LA AGRICULTURA URBANA Y LAS ACTIVIDADES DE INTERVENCIÓN DE COBERTURAS VERDES, MANTENIMIENTO DE ARBOLADO EN LA LOCALIDAD DE LOS MÁRTIRES</t>
  </si>
  <si>
    <t xml:space="preserve">2 MESES </t>
  </si>
  <si>
    <t>https://community.secop.gov.co/Public/Tendering/OpportunityDetail/Index?noticeUID=CO1.NTC.8359549&amp;isFromPublicArea=True&amp;isModal=False</t>
  </si>
  <si>
    <t xml:space="preserve">Se tuvo prórriga de dos meses,  con fecha de finalización  propuesta 18 de Mayo, se realiza ya que no depende del contratista directamente sino que estamos supeditados a los aplicativos del Jardín Botánico para realizar los cargues a SIGAU, y cumplir con el anexo técnico, </t>
  </si>
  <si>
    <t>254-2025 (133939)</t>
  </si>
  <si>
    <t>IMPECOS SAS</t>
  </si>
  <si>
    <t>PRESTAR LOS SERVICIOS PARA REALIZAR LA ATENCIÓN DE ANIMALES EN URGENCIAS VETERINARIAS, JORNADAS DE ADOPCIÓN, ESTERILIZACIONES Y ACCIONES EDUCATIVAS EN TEMAS DE PROTECCIÓN Y BIENESTAR ANIMAL EN LA LOCALIDAD DE LOS MÁRTIRES</t>
  </si>
  <si>
    <t>https://community.secop.gov.co/Public/Tendering/OpportunityDetail/Index?noticeUID=CO1.NTC.8423177&amp;isFromPublicArea=True&amp;isModal=False</t>
  </si>
  <si>
    <t>255-2025 (135183)</t>
  </si>
  <si>
    <t xml:space="preserve">COMPRAVENTA </t>
  </si>
  <si>
    <t xml:space="preserve"> 901312112
 </t>
  </si>
  <si>
    <t>CAMERFIRMA COLOMBIA SAS</t>
  </si>
  <si>
    <t>ADQUIRIR LOS CERTIFICADOS DIGITALES TOKEN FÍSICOS DE TITULAR DE FUNCIÓN PÚBLICA PARA LOS TRÁMITES ADELANTADOS POR EL FONDO DE DESARROLLO LOCAL DE LOS MARTIRES</t>
  </si>
  <si>
    <t xml:space="preserve">1 MES </t>
  </si>
  <si>
    <t>https://community.secop.gov.co/Public/Tendering/OpportunityDetail/Index?noticeUID=CO1.NTC.8459325&amp;isFromPublicArea=True&amp;isModal=False</t>
  </si>
  <si>
    <t>256-2025 (133999)</t>
  </si>
  <si>
    <t>FUNDACION FORO CIVICO</t>
  </si>
  <si>
    <t>PRESTACIÓN DE SERVICIOS PARA LA IMPLEMENTACIÓN DE ACCIONES DE PROMO-CIÓN DE LA SALUD Y PREVENCIÓN DE LA ENFERMEDAD, ENFOCADAS EN SALUD MENTAL, SALUD SEXUAL Y REPRODUCTIVA, ATENCIÓN A PERSONAS CON DISCAPACI-DAD Y SUS CUIDADORES, Y PREVENCIÓN DEL CONSUMO DE SUSTANCIAS PSICOACTI-VAS (SPA), MEDIANTE EL DESARROLLO DE ACTIVIDADES COMPLEMENTARIAS Y AL-TERNATIVAS DIRIGIDAS A LA POBLACIÓN DE LA LOCALIDAD DE LOS MÁRTIRES</t>
  </si>
  <si>
    <t xml:space="preserve">7 MESES </t>
  </si>
  <si>
    <t>https://community.secop.gov.co/Public/Tendering/OpportunityDetail/Index?noticeUID=CO1.NTC.8392846&amp;isFromPublicArea=True&amp;isModal=False</t>
  </si>
  <si>
    <t>El tercer pago correspondiente al 40%, no se podia realizar hasta que el operador no culminara el 90% de las actividades y la ejecución financiera fuese coherente, eso se dio hasta fin de semes de marzo, por lo cual para abril el operdor presento cuenta y esta en proceso de subsanaciónes,; el 10%  restatnte se pagará contra liquidación.</t>
  </si>
  <si>
    <t>257-2025 CPS-AG (133464)</t>
  </si>
  <si>
    <t>SIMON GIOVANNY ALVAREZ HEREDIA</t>
  </si>
  <si>
    <t>PRESTAR LOS SERVICIOS TÉCNICOS AL ÁREA DE GESTIÓN DEL DESARROLLO LOCAL DE LA ALCALDÍA LOCAL DE LOS MARTIRES, PARA APOYAR EN LOS TEMAS ASOCIADOS AL COMPONENTE DE SALUD DEL PLAN DE DESARROLLO LOCAL DEL FONDO DE DESARROLLO LOCAL DE LOS MÁRITRES</t>
  </si>
  <si>
    <t>https://community.secop.gov.co/Public/Tendering/OpportunityDetail/Index?noticeUID=CO1.NTC.8514013&amp;isFromPublicArea=True&amp;isModal=False</t>
  </si>
  <si>
    <t>236-2025 (132318)</t>
  </si>
  <si>
    <t>SOLUCIONES EMPRESARIALES OASIS SAS</t>
  </si>
  <si>
    <t>ADQUIRIR EL SUMINISTRO DE ELEMENTOS DE PAPELERÍA Y ÚTILES DE OFICINA PARA EL FONDO DE DESARROLLO LOCAL DE LOS MARTIRES, JUNTA ADMINISTRADORA LOCAL E INSPECCIONES DE POLICÍA</t>
  </si>
  <si>
    <t xml:space="preserve">12 MESES    </t>
  </si>
  <si>
    <t>https://community.secop.gov.co/Public/Tendering/OpportunityDetail/Index?noticeUID=CO1.NTC.8189310&amp;isFromPublicArea=True&amp;isModal=False</t>
  </si>
  <si>
    <t>Se tiene proyectado realizar nuevos pedidos en los meses  de mayo y julio de 2026.</t>
  </si>
  <si>
    <t>258-2025 (133231)</t>
  </si>
  <si>
    <t xml:space="preserve">OBRA </t>
  </si>
  <si>
    <t>CONSORCIO LA ESTANZUELA</t>
  </si>
  <si>
    <t>CONTRATAR A PRECIOS UNITARIOS POR LA MODALIDAD DE MONTO AGOTABLE, LAS OBRAS Y ACTIVIDADES PARA LA CONSERVACIÓN DE LA MALLA VIAL Y ESPACIO PÚBLICO DE LA LOCALIDAD DE LOS MÁRTIRES</t>
  </si>
  <si>
    <t>https://community.secop.gov.co/Public/Tendering/OpportunityDetail/Index?noticeUID=CO1.NTC.8324782&amp;isFromPublicArea=True&amp;isModal=False</t>
  </si>
  <si>
    <t>259-2025 (133230)</t>
  </si>
  <si>
    <t>INTERVENTORIA</t>
  </si>
  <si>
    <t>CONCURSO DE MERITOS ABIERTOS</t>
  </si>
  <si>
    <t>INTERVENTORIA Y CONSTRUCIVILES SAS</t>
  </si>
  <si>
    <t>REALIZAR LA INTERVENTORÍA TÉCNICA, ADMINISTRATIVA, FINANCIERA, JURIDICA, SOCIAL, AMBIENTAL Y SST AL CONTRATO DE OBRA PÚBLICA QUE TENDRÁPOR OBJETO: "CONTRATAR A PRECIOS UNITARIOS POR LA MODALIDAD DE MONTO AGOTABLE, LAS OBRAS Y ACTIVIDADES PARA LA CONSERVACIÓN DE LA MALLA VIAL Y ESPACIO PÚBLICO ASOCIADO A LA INFRAESTRUCTURA DE TRANSPORTE DE LA LOCALIDAD DE LOS MÁRTIRES, DE CONFORMIDAD CON LOS PLIEGOS DE CONDICIONES Y DEMÁS DOCUMENTO DEL PROCESO DE SELECCIÓN.</t>
  </si>
  <si>
    <t>https://community.secop.gov.co/Public/Tendering/OpportunityDetail/Index?noticeUID=CO1.NTC.8324741&amp;isFromPublicArea=True&amp;isModal=False</t>
  </si>
  <si>
    <t>260-2025 CPS-P (134297)</t>
  </si>
  <si>
    <t>DIANA CAMILA RIVEROS OSORIO</t>
  </si>
  <si>
    <t>PRESTAR LOS SERVICIOS PROFESIONALES PARA EL DESARROLLO DE LAS ACTIVIDADES, APOYO EN LA FORMULACIÓN Y SUPERVISIÓN, SEGUIMIENTO, ACOMPAÑAMIENTO, ATENCIÓN, SISTEMATIZACIÓN Y EVALUACIÓN DE LOS PROYECTOS E INSTANCIAS DE ARTICULACION INTERINSTITUCIONAL Y PARTICIPACIÓN LOCAL QUE SE REQUIERAN EN EL PROYECTO 2774 EN SU COMPONENTE DE VIOLENCIAS.</t>
  </si>
  <si>
    <t>5 DIAS</t>
  </si>
  <si>
    <t>261-2025 CPS-AG (134315)</t>
  </si>
  <si>
    <t>PRESTAR LOS SERCICIOS DE APOYO A LA GESTIÓN PARA BRINDAR ACOMPAÑAMIENTO TÉCNICO ADMINSITRATIVO Y ASISTENCIAL, EN LAS ETAPAS DE LA GESTIÓN PÚBLICA CONTRACTUAL, EN CUMPLIMIENTO DEL PLAN DE DESARROLLO LOCAL VIGENTE.</t>
  </si>
  <si>
    <t>https://community.secop.gov.co/Public/Tendering/OpportunityDetail/Index?noticeUID=CO1.NTC.8523985&amp;isFromPublicArea=True&amp;isModal=False</t>
  </si>
  <si>
    <t>262-2025 (137655)</t>
  </si>
  <si>
    <t xml:space="preserve"> 900127054-9 </t>
  </si>
  <si>
    <t>INSTITUTO DISTRITAL DE LA PARTICIPACIÓN Y ACCIÓN  COMUNAL - IDPAC</t>
  </si>
  <si>
    <t xml:space="preserve">AUNAR ESFUERZOS TÉCNICOS, ADMINISTRATIVOS Y FINANCIEROS PARA PRESTAR SERVICIOS ENFOCADOS EN EL FORTALECIMIENTO DE ORGANIZACIONES SOCIALES, COMUNALES, INSTANCIAS DE PARTICIPACIÓN CIUDADANA Y CAPACITACIÓN EN PROCESOS DE FORMACIÓN PARA LA PARTICIPACIÓN INCIDENTE EN LA LOCALIDAD DE LOS MÁRTIRES.  </t>
  </si>
  <si>
    <t>FIRMADO</t>
  </si>
  <si>
    <t>https://community.secop.gov.co/Public/Tendering/OpportunityDetail/Index?noticeUID=CO1.NTC.8529974&amp;isFromPublicArea=True&amp;isModal=False</t>
  </si>
  <si>
    <t>​"La ejecución del convenio está supeditada a la actualización de los conceptos técnicos por parte de las dependencias de Planeación e Integridad Social. En consecuencia, se establecerán mesas de trabajo para definir el cronograma de subsanación y determinar la fecha efectiva de inicio."</t>
  </si>
  <si>
    <t>263-2025 (134366)</t>
  </si>
  <si>
    <t>CONSORCIO SGI</t>
  </si>
  <si>
    <t>PRESTAR LOS SERVICIOS PARA ADELANTAR LAS ACCIONES DE CONSTRUCCIÓN DE PAZ QUE CONTRIBUYAN AL TEJIDO SOCIAL, ASÍ COMO LOS PROCESOS PEDAGÓGICOS, ARTÍSTICOS, CULTURALES, FORMATIVOS, EL FORTALECIMIENTO DE HABILIDADES Y CAPACIDADES DE LA POBLACIÓN VÍCTIMA DEL CONFLICTO ARMADO PARA LA APROPIACIÓN SOCIAL DE LA MEMORIA, LA VERDAD, LA REPARACIÓN INTEGRAL A VÍCTIMAS LA PAZ Y LA RECONCILIACIÓN EN EL MARCO DEL PROYECTO 2763 MÁRTIRES AVANZA POR LA PAZ Y LA RECONCILIACIÓN EN SU TERRITORIO</t>
  </si>
  <si>
    <t>https://community.secop.gov.co/Public/Tendering/OpportunityDetail/Index?noticeUID=CO1.NTC.8445063&amp;isFromPublicArea=True&amp;isModal=False</t>
  </si>
  <si>
    <t>264-2025 (133718)</t>
  </si>
  <si>
    <t xml:space="preserve">PRESTAION DE SERVICIOS </t>
  </si>
  <si>
    <t>PROYECTOS Y CONSULTORIAS RC SAS</t>
  </si>
  <si>
    <t>PRESTACIÓN DE SERVICIOS PARA LA REALIZACIÓN, COORDINACIÓN Y EJECUCIÓN DE LOS EVENTOS RECREO-DEPORTIVOS COMUNITARIOS, LA IMPLEMENTACIÓN DE LAS ESCUELAS DEPORTIVAS Y RECREATIVAS, LA ENTREGA DE BENEFICIOS ECONÓMICOS A COLECTIVOS U ORGANIZACIONES RECREO DEPORTIVAS QUE IMPLEMENTAN INICIATIVAS DE CARÁCTER BARRIAL Y LA ENTREGA DE DOTACIONES DEPORTIVAS DE LA LOCALIDAD EN EL MARCO DEL PROYECTO 2771 MÁRTIRES AVANZA POR EL DEPORTE</t>
  </si>
  <si>
    <t>SUSPENDIDO</t>
  </si>
  <si>
    <t>https://community.secop.gov.co/Public/Tendering/OpportunityDetail/Index?noticeUID=CO1.NTC.8422142&amp;isFromPublicArea=True&amp;isModal=False</t>
  </si>
  <si>
    <t>265-2025 CPS-AG (134305)</t>
  </si>
  <si>
    <t>21 DIAS</t>
  </si>
  <si>
    <t>https://community.secop.gov.co/Public/Tendering/OpportunityDetail/Index?noticeUID=CO1.NTC.8533915&amp;isFromPublicArea=True&amp;isModal=False</t>
  </si>
  <si>
    <t>266-2025 (134081)</t>
  </si>
  <si>
    <t xml:space="preserve"> 901471535-7 </t>
  </si>
  <si>
    <t>UT MABRIL PARQUES MART 2025</t>
  </si>
  <si>
    <t>REALIZAR A PRECIOS UNITARIOS FIJOS POR LA MODALIDAD DE MONTO AGOTABLE, LAS OBRAS Y ACTIVIDADES PARA LA CONSTRUCCIÓN, DOTACIÓN, MEJORAMIENTO, MANTENIMIENTO E INTERVENCIÓN DE PARQUES DE LA RED DE PROXIMIDAD EN LA LOCALIDAD DE LOS MÁRTIRES, DE CONFORMIDAD CON LOS PLIEGOS DE CONDICIONES Y DEMÁS DOCUMENTOS DEL PROCESO DE SELECCIÓN</t>
  </si>
  <si>
    <t>Terminado</t>
  </si>
  <si>
    <t>https://community.secop.gov.co/Public/Tendering/OpportunityDetail/Index?noticeUID=CO1.NTC.8399139&amp;isFromPublicArea=True&amp;isModal=False</t>
  </si>
  <si>
    <t>267-2025 CPS-P (134392)</t>
  </si>
  <si>
    <t>PAULA LIZETH SILVA SANCHEZ</t>
  </si>
  <si>
    <t>PRESTAR LOS SERVICIOS PROFESIONALES A LA GESTIÓN DEL ÁREA DE DESARROLLO LOCAL ADMINISTRATIVA Y FINANCIERA, EN LAS DIFERENTES ACTIVIDADES DE PRENSA Y COMUNICACIONES INTERNAS Y EXTERNAS DEL FONDO DE DESARROLLO LOCAL DE LOS MÁRTIRES</t>
  </si>
  <si>
    <t>https://community.secop.gov.co/Public/Tendering/OpportunityDetail/Index?noticeUID=CO1.NTC.8531302&amp;isFromPublicArea=True&amp;isModal=False</t>
  </si>
  <si>
    <t>268-2025 CPS-P (136157)</t>
  </si>
  <si>
    <t>PAULA ANDREA HERRERA RIAÑO</t>
  </si>
  <si>
    <t>https://community.secop.gov.co/Public/Tendering/OpportunityDetail/Index?noticeUID=CO1.NTC.8532532&amp;isFromPublicArea=True&amp;isModal=False</t>
  </si>
  <si>
    <t>269-2025 CPS-P (134392)</t>
  </si>
  <si>
    <t>WILMER LEANDRO TORRES PEÑA</t>
  </si>
  <si>
    <t>270-2025 CPS-AG (133465)</t>
  </si>
  <si>
    <t>DANNA CAMILA HERNANDEZ DUARTE</t>
  </si>
  <si>
    <t>271-2025 CPS-AG (133465)</t>
  </si>
  <si>
    <t>JOSE IGNACIO HERNANDEZ CANO</t>
  </si>
  <si>
    <t>PRESTAR LOS SERVICIOS DE APOYO PARA LA GESTION AMBIENTAL EN EL MARCO DE DE LAS ACCIONES PARA PROGRAMAS COMUNITARIOS CON ENFOQUE RESTAURATIVO PARA EL CUIDADO DEL ESPACIO PÚBLICO Y DEL MEDIO AMBIENTE EN EL MARCO DEL PROYECTO 2722 MÁRTIRES CAMINA SEGURA EN EL MANEJO DE CONFLICTOS Y EL DIÁLOGO CIUDADANO</t>
  </si>
  <si>
    <t>272-2025 CPS-AG (133465)</t>
  </si>
  <si>
    <t>RUBY EDELMIRA BRAVO ROSAS</t>
  </si>
  <si>
    <t>9252-2025</t>
  </si>
  <si>
    <t xml:space="preserve">SECRETARIA DISTRITAL DE INTEGRACION SOCIAL </t>
  </si>
  <si>
    <t>AUNAR ESFUERZOS TÉCNICOS, ADMINISTRATIVOS, JURÍDICOS Y FINANCIEROS ENTRE LA SECRETARÍA DISTRITAL DE INTEGRACIÓN SOCIAL Y EL FONDO DE DESARROLLO LOCAL DE LOS MÁRTIRES PARA LA ASIGNACIÓN, DISPOSICIÓN Y MANEJO DE LOS RECURSOS NECESARIOS PARA LA DISPERSIÓN DE TRANSFERENCIAS MONETARIAS CONDICIONADAS Y NO CONDICIONADAS DE LA ESTRATEGIA DE INGRESO MÍNIMO GARANTIZADO, DIRIGIDAS A LOS BENEFICIARIOS DE ESTA LOCALIDAD.</t>
  </si>
  <si>
    <t>3 MESES Y 24 DIAS</t>
  </si>
  <si>
    <t>https://community.secop.gov.co/Public/Tendering/OpportunityDetail/Index?noticeUID=CO1.NTC.8561531</t>
  </si>
  <si>
    <t>274-2025 CPS-P (134299)</t>
  </si>
  <si>
    <t>DIANA CAROLINA BAQUERO MARTINEZ</t>
  </si>
  <si>
    <t>https://community.secop.gov.co/Public/Tendering/OpportunityDetail/Index?noticeUID=CO1.NTC.8590563&amp;isFromPublicArea=True&amp;isModal=False</t>
  </si>
  <si>
    <t>275-2025 CPS-P (134306)</t>
  </si>
  <si>
    <t>15 DIAS</t>
  </si>
  <si>
    <t>https://community.secop.gov.co/Public/Tendering/OpportunityDetail/Index?noticeUID=CO1.NTC.8590617&amp;isFromPublicArea=True&amp;isModal=False</t>
  </si>
  <si>
    <t>276-2025 CPS-AG (134377)</t>
  </si>
  <si>
    <t>https://community.secop.gov.co/Public/Tendering/OpportunityDetail/Index?noticeUID=CO1.NTC.8603035&amp;isFromPublicArea=True&amp;isModal=False</t>
  </si>
  <si>
    <t>277-2025 CPS-P (134294)</t>
  </si>
  <si>
    <t>PRESTAR SUS SERVICIOS PROFESIONALES PARA EL PROYECTO 2727, BRINDANDO ACOMPAÑAMIENTO EN LAS ACTIVIDADES Y ESTRATEGIAS ORIENTADAS A LA PREVENCIÓN DE LA VIOLENCIA CONTRA LA MUJER Y LA PREVENCIÓN DEL FEMINICIDIO.</t>
  </si>
  <si>
    <t>2 MESES Y 8 DIAS</t>
  </si>
  <si>
    <t>https://community.secop.gov.co/Public/Tendering/OpportunityDetail/Index?noticeUID=CO1.NTC.8597805&amp;isFromPublicArea=True&amp;isModal=False</t>
  </si>
  <si>
    <t>278-2025 CPS-AG (134304)</t>
  </si>
  <si>
    <t>PRESTAR SERVICIOS DE APOYO TÉCNICO A LA GESTIÓN PARA BRINDAR ACOMPAÑAMIENTO A LOS PROFESIONALES DE INFRAESTRUCTURA DEL FONDO DE DESARROLLO LOCAL DE LOS MÁRTIRES, EN EL TRÁMITE DE RESPUESTA A DERECHOS DE PETICIÓN, REQUERIMIENTOS CIUDADANOS Y DEMÁS ASPECTOS ADMINISTRATIVOS NECESARIOS PARA GESTIONAR DE MANERA ADECUADA EL PROYECTO 2799</t>
  </si>
  <si>
    <t>https://community.secop.gov.co/Public/Tendering/OpportunityDetail/Index?noticeUID=CO1.NTC.8606680&amp;isFromPublicArea=True&amp;isModal=False</t>
  </si>
  <si>
    <t>279-2025 CPS-P (134313)</t>
  </si>
  <si>
    <t>IVAN ANDRES IBARRA ESTUPIÑAN</t>
  </si>
  <si>
    <t>PRESTAR LOS SERVICIOS PROFESIONALES EN LA FORMULACIÓN, EVALUACIÓN Y SEGUIMIENTO DEL PROYECTO DE 2736 EN SUS ETAPAS PRECONTRACTUAL, CONTRACTUAL Y POSTCONTRACTUAL, EN ESPECIAL EN LA IMPLEMENTACIÓN DE LA UNIDAD DE INNOVACIÓN PUBLICA Y SOCIAL</t>
  </si>
  <si>
    <t>https://community.secop.gov.co/Public/Tendering/OpportunityDetail/Index?noticeUID=CO1.NTC.8615028&amp;isFromPublicArea=True&amp;isModal=False</t>
  </si>
  <si>
    <t>280-2025 CPS-P (134309)</t>
  </si>
  <si>
    <t>PRESTAR SUS SERVICIOS PROFESIONALES DE APOYO EN LA FORMULACIÓN, EVALUACIÓN Y SEGUIMIENTO DE LOS GRUPOS ÉTNICOS DE LA LOCALIDAD, ASÍ COMO DE LOS PROYECTOS DE INVERSIÓN Y DEMÁS ACTIVIDADES RELACIONADAS CON EL ÁREA DE GESTIÓN DEL DESARROLLO LOCAL Y PARTICIPACIÓN.</t>
  </si>
  <si>
    <t xml:space="preserve">3 MESES Y 25 DIAS </t>
  </si>
  <si>
    <t>https://community.secop.gov.co/Public/Tendering/OpportunityDetail/Index?noticeUID=CO1.NTC.8622173&amp;isFromPublicArea=True&amp;isModal=False</t>
  </si>
  <si>
    <t>281-2025 CPS-AG (134389)</t>
  </si>
  <si>
    <t>KEVIN LEONI PAEZ MINOTA</t>
  </si>
  <si>
    <t>PRESTAR LOS SERVICIOS DE APOYO TÉCNICO A LA GESTIÓN DEL AREA DE DESAROLLO LOCAL ADMINISTRATIVA Y FINANCIERA DEL FONDO DE DESARROLLO LOCAL DE LOS MARTIRES EN LAS DIFERENTES ACTIVIDADES DE PRENSA Y COMUNICACIONES INTERNAS Y EXTERNAS DEL FONDO DE DESARROLLO LOCAL DE LOS MÁRTIRES</t>
  </si>
  <si>
    <t>https://community.secop.gov.co/Public/Tendering/OpportunityDetail/Index?noticeUID=CO1.NTC.8645740&amp;isFromPublicArea=True&amp;isModal=False</t>
  </si>
  <si>
    <t>282-2025 CPS-P (134378)</t>
  </si>
  <si>
    <t>YENY LISETH PARRA PÍNILLA</t>
  </si>
  <si>
    <t>https://community.secop.gov.co/Public/Tendering/OpportunityDetail/Index?noticeUID=CO1.NTC.8633687&amp;isFromPublicArea=True&amp;isModal=False</t>
  </si>
  <si>
    <t>283-2025 CPS-AG (134293)</t>
  </si>
  <si>
    <t>https://community.secop.gov.co/Public/Tendering/OpportunityDetail/Index?noticeUID=CO1.NTC.8645398&amp;isFromPublicArea=True&amp;isModal=False</t>
  </si>
  <si>
    <t>284-2025 CPS-AG (134293)</t>
  </si>
  <si>
    <t>285-2025 CPS-AG (134310)</t>
  </si>
  <si>
    <t>https://community.secop.gov.co/Public/Tendering/OpportunityDetail/Index?noticeUID=CO1.NTC.8645669&amp;isFromPublicArea=True&amp;isModal=False</t>
  </si>
  <si>
    <t>286-2025 CPS-AG (133883)</t>
  </si>
  <si>
    <t>RUBIELA IDED BALLESTEROS PEDRAZA</t>
  </si>
  <si>
    <t>PRESTAR LOS SERVICIOS TÉCNICOS EN LA FORMULACIÓN, EVALUACIÓN Y SEGUIMIENTO DEL PROYECTO DE 2716 EN SUS ETAPAS PRECONTRACTUAL, CONTRACTUAL Y POSTCONTRACTUAL, ASÍ COMO EN LA ATENCIÓN A LAS DIFERENTES INSTANCIAS DE PARTICIPACIÓN LOCALES, EN ESPECIAL A LO REFERIDO A SU META DE FORTALECIMIENTO A LAS ORGANIZACIONES COMUNALES EN LA LOCALIDAD DE LOS MÁRTIRES.</t>
  </si>
  <si>
    <t>4 MESES Y 02 DIAS</t>
  </si>
  <si>
    <t>287-2025 (140520)</t>
  </si>
  <si>
    <t xml:space="preserve">ARRENDAMENTO DE INMUEBLE </t>
  </si>
  <si>
    <t>MALL PLAZA S.A.S</t>
  </si>
  <si>
    <t>PRESTAR EL SERVICIO DE ARRENDAMIENTO TEMPORAL, USO Y GOCE DEL INMUEBLE UBICADO EN EL PISO 6 TORRE PARQUEADEROS DEL CENTRO COMERCIAL MALL PLAZA PARA LA SEDE ADMINISTRATIVA DE LA ALCALDÍA LOCAL DE LOS MÁRTIRES</t>
  </si>
  <si>
    <t>https://community.secop.gov.co/Public/Tendering/OpportunityDetail/Index?noticeUID=CO1.NTC.8654455&amp;isFromPublicArea=True&amp;isModal=False</t>
  </si>
  <si>
    <t>288-2025 CPS-AG (133879)</t>
  </si>
  <si>
    <t xml:space="preserve">KATIA JOHANA BARBOSA LOPEZ </t>
  </si>
  <si>
    <t>PRESTAR LOS SERVICIOS TÉCNICOS AL FONDO DE DESARROLLO LOCAL DE LOS MÁRTIRES EN LAS ACCIONES DE IMPLEMENTACIÓN DE ESTRATEGIAS DE SEGURIDAD Y CONVIVENCIA A TRAVÉS DE GESTORES LOCALES QUE PERMITAN EL USO Y DISFRUTE DEL ESPACIO PÚBLICO. EN EL MARCO DEL PROYECTO 2722</t>
  </si>
  <si>
    <t>4 MESES Y 18 DIAS</t>
  </si>
  <si>
    <t>https://community.secop.gov.co/Public/Tendering/OpportunityDetail/Index?noticeUID=CO1.NTC.8650371&amp;isFromPublicArea=True&amp;isModal=False</t>
  </si>
  <si>
    <t>289-2025 CPS-P (133882)</t>
  </si>
  <si>
    <t>ROBERT MATEUS MENDEZ</t>
  </si>
  <si>
    <t>PRESTAR LOS SERVICIOS PROFESIONALES PARA LA OPERACIÓN, PRESTACIÓN, SEGUIMIENTO Y CUMPLIMIENTO DE LOS PROCEDIMIENTOS ADMINISTRATIVOS, OPERATIVOS Y PROGRAMÁTICOS DEL SISTEMA DE SUBSIDIOS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</si>
  <si>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https://community.secop.gov.co/Public/Tendering/OpportunityDetail/Index?noticeUID=CO1.NTC.8650370&amp;isFromPublicArea=True&amp;isModal=False</t>
  </si>
  <si>
    <t>290-2025 CPS-P (134378)</t>
  </si>
  <si>
    <t>291-2025 CPS-AG (134293)</t>
  </si>
  <si>
    <t>ERICK SANTIAGO LOZANO VILLANUEVA</t>
  </si>
  <si>
    <t>292-2025 (139784)</t>
  </si>
  <si>
    <t xml:space="preserve">MINIMA CUANTIA </t>
  </si>
  <si>
    <t xml:space="preserve"> 900592400 - 7</t>
  </si>
  <si>
    <t>ON PRODUCCIONES SAS</t>
  </si>
  <si>
    <t>PRESTAR LOS SERVICIOS PARA EJECUTAR LAS ACCIONES ENCAMINADAS A LA IMPLEMENTACIÓN INTEGRAL Y PROMOCIÓN DE LA ESTRATEGIA DENOMINADA BOGOTANEIDAD EN LA LOCALIDAD DE LOS MÁRTIRES ENMARCADA EN EL PROYECTO MÁRTIRES REFERENTE EN INNOVACIÓN Y BOGOTANEIDAD PARA LA VIGENCIA 2025 DE ACUERDO CON EL ANEXO TÉCNICO Y LOS DEMAS DOCUMENTOS DEL PRESENTE PROCESO</t>
  </si>
  <si>
    <t>https://community.secop.gov.co/Public/Tendering/OpportunityDetail/Index?noticeUID=CO1.NTC.8631326&amp;isFromPublicArea=True&amp;isModal=False</t>
  </si>
  <si>
    <t>Se va a hacer una liberacion de saldo de 3581326 del presente contrato</t>
  </si>
  <si>
    <t>293-2025 CPS-AG (134310)</t>
  </si>
  <si>
    <t xml:space="preserve">4 MESES  </t>
  </si>
  <si>
    <t>294-2025 CPS-AG (134310)</t>
  </si>
  <si>
    <t>295-2025 (134426)</t>
  </si>
  <si>
    <t>INGENIERIA DESARROLLO Y CONSULTORIA INDESCO S.A.S. BIC</t>
  </si>
  <si>
    <t>REALIZAR LA INTERVENTORÍA TÉCNICA, ADMINISTRATIVA, FINANCIERA, JURÍDICA, SOCIAL, AMBIENTAL Y SST AL CONTRATO DE OBRA PÚBLICA QUE TENDRÁ POR OBJETO "REALIZAR A PRECIOS UNITARIOS FIJOS POR LA MODALIDAD DE MONTO AGOTABLE, LAS OBRAS Y ACTIVIDADES PARA LA CONSTRUCCIÓN, DOTACIÓN, MEJORAMIENTO, MANTENIMIENTO E INTERVENCIÓN DE PARQUES DE LA RED DE PROXIMIDAD EN LA LOCALIDAD DE LOS MÁRTIRES, DE CONFORMIDAD CON LOS PLIEGOS DE CONDICIONES Y DEMÁS DOCUMENTOS DEL PROCESO DE SELECCIÓN</t>
  </si>
  <si>
    <t>https://community.secop.gov.co/Public/Tendering/OpportunityDetail/Index?noticeUID=CO1.NTC.8559490&amp;isFromPublicArea=True&amp;isModal=False</t>
  </si>
  <si>
    <t>296-2025 CPS-AG (134293)</t>
  </si>
  <si>
    <t>297-2025 CPS-AG (134310)</t>
  </si>
  <si>
    <t>JESSICA PAOLA MEDINA QUEVEDO</t>
  </si>
  <si>
    <t>298-2025 CPS-P (139256)</t>
  </si>
  <si>
    <t>DIANA LORENA PINZON BAEZ</t>
  </si>
  <si>
    <t>https://community.secop.gov.co/Public/Tendering/OpportunityDetail/Index?noticeUID=CO1.NTC.8708859&amp;isFromPublicArea=True&amp;isModal=False</t>
  </si>
  <si>
    <t>299-2025 CPS-AG (134293)</t>
  </si>
  <si>
    <t>300-2025 CPS-AG (134293)</t>
  </si>
  <si>
    <t>NATALIA HERNANDEZ MASMELA</t>
  </si>
  <si>
    <t>301-2025 CPS-P (134301)</t>
  </si>
  <si>
    <t>4 MESES Y 15 DIAS</t>
  </si>
  <si>
    <t>7 DIAS</t>
  </si>
  <si>
    <t>https://community.secop.gov.co/Public/Tendering/OpportunityDetail/Index?noticeUID=CO1.NTC.8723243&amp;isFromPublicArea=True&amp;isModal=False</t>
  </si>
  <si>
    <t>302-2025 CPS-AG (134293)</t>
  </si>
  <si>
    <t>FERNANDO MEDINA ROJAS</t>
  </si>
  <si>
    <t>303-2025 CPS-AG (139252)</t>
  </si>
  <si>
    <t>ANGUIE DANIELA AVENDAÑO MORA</t>
  </si>
  <si>
    <t>PRESTAR SERVICIOS TÉCNICOS PARA EL PROYECTO 2727, BRINDANDO ACOMPAÑAMIENTO EN LAS ACTIVIDADES Y ESTRATEGIAS ORIENTADAS A LA PREVENCIÓN DE LA VIOLENCIA CONTRA LA MUJER Y LA PREVENCIÓN DEL FEMINICIDIO</t>
  </si>
  <si>
    <t>https://community.secop.gov.co/Public/Tendering/OpportunityDetail/Index?noticeUID=CO1.NTC.8728943&amp;isFromPublicArea=True&amp;isModal=False</t>
  </si>
  <si>
    <t>304-2025 CPS-P (139067)</t>
  </si>
  <si>
    <t>VICTOR FERNANDO ENCISO CONTRERAS</t>
  </si>
  <si>
    <t>PRESTAR SERVICIOS PROFESIONALES COMO ENLACE EN TEMAS DE GESTIÓN DE RIESGO Y AGLOMERACIONES, A CARGO DE LA LOCALIDAD DE LOS MÁRTIRES DE CONFORMIDAD CON EL MARCO NORMATIVO APLICABLE</t>
  </si>
  <si>
    <t>https://community.secop.gov.co/Public/Tendering/OpportunityDetail/Index?noticeUID=CO1.NTC.8732931&amp;isFromPublicArea=True&amp;isModal=False</t>
  </si>
  <si>
    <t>305-2025 CPS-P (139256)</t>
  </si>
  <si>
    <t>306-2025 CPS-P (134312)</t>
  </si>
  <si>
    <t>CIELO PIEDAD HERRERA TRIANA</t>
  </si>
  <si>
    <t>PRESTACIÓN LOS SERVICIOS PROFESIONALES DE CARÁCTER JURÍDICO COMO ABOGADO SENIOR AL FONDO DE DESARROLLO LOCAL EN EL FORTALECIMIENTO DE LAS ETAPAS DE LA GESTIÓN PÚBLICA CONTRACTUAL, EN CUMPLIMIENTO DEL PLAN DE DESARROLLO LOCAL VIGENTE..</t>
  </si>
  <si>
    <t>https://community.secop.gov.co/Public/Tendering/OpportunityDetail/Index?noticeUID=CO1.NTC.8730401&amp;isFromPublicArea=True&amp;isModal=False</t>
  </si>
  <si>
    <t>307-2025 (141785)</t>
  </si>
  <si>
    <t>OBRA</t>
  </si>
  <si>
    <t>GW APOYO TÉCNICO BIOMÉDICO S.A.S</t>
  </si>
  <si>
    <t>REALIZAR DESMONTE, DEMOLICIÓN TOTAL, RETIRO Y DISPOSICIÓN FINAL DE ESCOMBROS, CERRAMIENTO PERIMETRAL EN LA CONSTRUCCIÓN UBICADA EN CARRERA 26 No.1F-05 PARA ALISTAMIENTO DEL PREDIO DESTINADO A LA SEDE CASA DE LA CULTURA EN LOS MÁRTIRES</t>
  </si>
  <si>
    <t>https://community.secop.gov.co/Public/Tendering/OpportunityDetail/Index?noticeUID=CO1.NTC.8726859&amp;isFromPublicArea=True&amp;isModal=False</t>
  </si>
  <si>
    <t>308-2025 CPS-P (138296)</t>
  </si>
  <si>
    <t>PRESTAR LOS SERVICIOS PROFESIONALES QUE GARANTICEN LA ADECUADA CONCERTACIÓN DE ACCIONES PARA LA ESTRUCTURACIÓN DEL PROCESO PRECONTRACTUAL Y CONTRACTUAL EN EL MARCO DEL PROYECTO 2575</t>
  </si>
  <si>
    <t>https://community.secop.gov.co/Public/Tendering/OpportunityDetail/Index?noticeUID=CO1.NTC.8795024&amp;isFromPublicArea=True&amp;isModal=False</t>
  </si>
  <si>
    <t>309-2025 CPS-AG (139253</t>
  </si>
  <si>
    <t xml:space="preserve">PRESTAR LOS SERVICIOS TÉCNICOS AL FONDO DE DESARROLLO LOCAL DE LOS MÁRTIRES EN LAS ACCIONES DE IMPLEMENTACIÓN DE ESTRATEGIAS DE SEGURIDAD Y CONVIVENCIA A TRAVÉS DE GESTORES LOCALES QUE PERMITAN EL USO Y DISFRUTE DEL ESPACIO PÚBLICO. EN EL MARCO DEL PROYECTO 2753  </t>
  </si>
  <si>
    <t>https://community.secop.gov.co/Public/Tendering/OpportunityDetail/Index?noticeUID=CO1.NTC.8818621&amp;isFromPublicArea=True&amp;isModal=False</t>
  </si>
  <si>
    <t>310-2025 CPS-P (140071)</t>
  </si>
  <si>
    <t>FABIO AUGUSTO HERNANDEZ NIETO</t>
  </si>
  <si>
    <t>PRESTAR LOS SERVICIOS JURÍDICOS ESPECIALIZADOS INTEGRALES PARA APOYAR LA GESTIÓN TRANSVERSAL DEL DESPACHO DEL ALCALDE LOCAL DE LOS MÁRTIRES</t>
  </si>
  <si>
    <t>https://community.secop.gov.co/Public/Tendering/OpportunityDetail/Index?noticeUID=CO1.NTC.8818526&amp;isFromPublicArea=True&amp;isModal=False</t>
  </si>
  <si>
    <t>311-2025 CPS-AG (141094)</t>
  </si>
  <si>
    <t>CESAR STEVEN FUENTES RIAÑO</t>
  </si>
  <si>
    <t>https://community.secop.gov.co/Public/Tendering/OpportunityDetail/Index?noticeUID=CO1.NTC.8825288&amp;isFromPublicArea=True&amp;isModal=False</t>
  </si>
  <si>
    <t>312-2025 CPS-P (141096)</t>
  </si>
  <si>
    <t>MILLER JAVIER CHAVARRO SANCHEZ</t>
  </si>
  <si>
    <t>PRESTAR LOS SERVICIOS PROFESIONALES EN LA IMPLEMENTACIÓN DE PLANES PROGRAMAS Y PROYECTOS QUE PROMUEVAN LA CONVIVENCIA ARMÓNICA ENTRE LA CIUDADANÍA Y MEJOREN LAS CONDICIONES DE SEGURIDAD Y APROVECHAMIENTO DEL ESPACIO PÚBLICO, EN EL MARCO DEL CUMPLIMIENTO DEL PLAN DE DESARROLLO LOCAL VIGENTE.</t>
  </si>
  <si>
    <t>https://community.secop.gov.co/Public/Tendering/OpportunityDetail/Index?noticeUID=CO1.NTC.8825291&amp;isFromPublicArea=True&amp;isModal=False</t>
  </si>
  <si>
    <t>313-2025 CPS-P (141887)</t>
  </si>
  <si>
    <t>CAROL RODRIGUEZ CANO</t>
  </si>
  <si>
    <t>https://community.secop.gov.co/Public/Tendering/OpportunityDetail/Index?noticeUID=CO1.NTC.8904272&amp;isFromPublicArea=True&amp;isModal=False</t>
  </si>
  <si>
    <t>314-2025 CPS-AG (141936)</t>
  </si>
  <si>
    <t>CARLOS ANDRES TORRES ROJAS</t>
  </si>
  <si>
    <t>PRESTAR SERVICIOS DE APOYO TÉCNICO EN DESARROLLO DE ACTIVIDADES DE INNOVACIÓN DE LA GESTIÓN ADMINISTRATIVA DEL FONDO DE DESARROLLO LOCAL, EN EL MARCO DE LAS ACCIONES ENCAMINADAS AL CUMPLIMIENTO DEL PROYECTO MÁRTIRES REFERENTE EN INNOVACIÓN Y BOGOTANEIDAD, REFERIDAS A LA IMPLEMENTACIÓN DE LA UNIDAD DE INNOVACIÓN PÚBLICA Y SOCIAL DE LA ALCALDÍA LOCAL</t>
  </si>
  <si>
    <t>https://community.secop.gov.co/Public/Tendering/OpportunityDetail/Index?noticeUID=CO1.NTC.8834700&amp;isFromPublicArea=True&amp;isModal=False</t>
  </si>
  <si>
    <t>315-2025 CPS-P (141095)</t>
  </si>
  <si>
    <t>PRESTAR LOS SERVICIOS PROFESIONALES QUE GARANTICEN LA ADECUADA CONCERTACIÓN DE ACCIONES PARA LA ESTRUCTURACIÓN DEL PROCESO PRECONTRACTUAL Y CONTRACTUAL RELATIVOS AL PROYECTO 2774 EN LO RELACIONADO CON VINCULACIÓN DE MUJERES PARA EL FORTALECIMIENTO DE SU AUTONOMÍA ECONÓMICA.</t>
  </si>
  <si>
    <t>https://community.secop.gov.co/Public/Tendering/OpportunityDetail/Index?noticeUID=CO1.NTC.8850158&amp;isFromPublicArea=True&amp;isModal=False</t>
  </si>
  <si>
    <t>316-2025 CPS-P (142017)</t>
  </si>
  <si>
    <t>GIOVANNA PAOLA TORRES MANOTAS</t>
  </si>
  <si>
    <t>https://community.secop.gov.co/Public/Tendering/OpportunityDetail/Index?noticeUID=CO1.NTC.8868006&amp;isFromPublicArea=True&amp;isModal=False</t>
  </si>
  <si>
    <t xml:space="preserve">Pendiente radicación ultima cuenta </t>
  </si>
  <si>
    <t>317-2025 CPS-AG (141094)</t>
  </si>
  <si>
    <t>GLORIA AMPARO PRADA SANTA</t>
  </si>
  <si>
    <t>318-2025 (143299)</t>
  </si>
  <si>
    <t>SERVICIO DE ARRENDAMIENTO USO Y GOCE DEL INMUEBLE PARA BODEGA Y ALMACEN UBICADO EN LA CALLE 18 No. 28ª-14 EN EL BARRIO PALOQUEMADO</t>
  </si>
  <si>
    <t>https://community.secop.gov.co/Public/Tendering/OpportunityDetail/Index?noticeUID=CO1.NTC.8868005&amp;isFromPublicArea=True&amp;isModal=False</t>
  </si>
  <si>
    <t>319-2025 CPS-P (141908)</t>
  </si>
  <si>
    <t>PRESTAR LOS SERVICIOS PROFESIONALES PARA EL ACOMPAÑAMIENTO ADMINISTRATIVO Y OPERATIVO AL ÁREA DE GESTIÓN DE DESARROLLO LOCAL DE LOS MÁRTIRES EN LAS ACTIVIDADES RELACIONADAS CON EL ALMACÉN Y BIENES PROPIEDAD DE LA ENTIDAD.</t>
  </si>
  <si>
    <t>https://community.secop.gov.co/Public/Tendering/OpportunityDetail/Index?noticeUID=CO1.NTC.8868009&amp;isFromPublicArea=True&amp;isModal=False</t>
  </si>
  <si>
    <t>320-2025 CPS-AG (141922)</t>
  </si>
  <si>
    <t>JESSICA JOHANNA  ULLOA ORTIZ</t>
  </si>
  <si>
    <t>PRESTAR LOS SERVICIOS ASISTENCIALES PARA APOYAR A LA ALCALDÍA LOCAL DE LOS MÁRTIRES EN EL PROYECTO DE PROTECCIÓN Y BIENESTAR DE ANIMALES EN EL PROYECTO DE PROTECCIÓN Y BIENESTAR DE ANIMALES EN EL TERRITORIO CUIDADO Y PROTECCIÓN DE ANIMALES EN EL TERRITORIO</t>
  </si>
  <si>
    <t>https://community.secop.gov.co/Public/Tendering/OpportunityDetail/Index?noticeUID=CO1.NTC.8868004&amp;isFromPublicArea=True&amp;isModal=False</t>
  </si>
  <si>
    <t>321-2025 CPS-AG (141916)</t>
  </si>
  <si>
    <t>DIEGO MAURICIO RODRIGUEZ GAMBOA</t>
  </si>
  <si>
    <t>PRESTAR LOS SERVICIOS ASISTENCIALES AL PROYECTO 2771 EN EL COMPONENTE DE CAPACITACIÓN DE LOS CAMPOS DEPORTIVOS O RECREATIVOS, CON EL FIN DE APOYAR LA ADECUADA ESTRUCTURACIÓN DE LAS ESCUELAS, SU IMPLEMENTACIÓN, EVALUACIÓN Y RELACIONAMIENTO CON LA COMUNIDAD, ASÍ COMO LAS ACTIVIDADES PEDAGÓGICAS RELACIONADAS.</t>
  </si>
  <si>
    <t>https://community.secop.gov.co/Public/Tendering/OpportunityDetail/Index?noticeUID=CO1.NTC.8883564&amp;isFromPublicArea=True&amp;isModal=False</t>
  </si>
  <si>
    <t>322-2025 CPS-P (141934)</t>
  </si>
  <si>
    <t>JORGE ANDRES SUESCUN VANEGAS</t>
  </si>
  <si>
    <t>PRESTAR SERVICIOS PROFESIONALES EN EL DESARROLLO DE ACTIVIDADES DE INNOVACIÓN DE LA GESTIÓN ADMINISTRATIVA DEL FONDO DE DESARROLLO LOCAL, EN EL MARCO DE LAS ACCIONES ENCAMINADAS AL CUMPLIMIENTO DEL PROYECTO MÁRTIRES REFERENTE EN INNOVACIÓN Y BOGOTANEIDAD, REFERIDAS A LA IMPLEMENTACIÓN DE LA UNIDAD DE INNOVACIÓN PÚBLICA Y SOCIAL DE LA ALCALDÍA LOCAL. DE ACUERDO CON LO CONTEMPLADO EN EL(LOS) PROYECTO(S) 2736 - 2736 MÁRTIRES REFERENTE EN INNOVACIÓN Y BOGOTANEIDAD</t>
  </si>
  <si>
    <t>https://community.secop.gov.co/Public/Tendering/OpportunityDetail/Index?noticeUID=CO1.NTC.8883561&amp;isFromPublicArea=True&amp;isModal=False</t>
  </si>
  <si>
    <t>323-2025 CPS-P (141935)</t>
  </si>
  <si>
    <t>JORGE EDISON CIFUENTES ROJAS</t>
  </si>
  <si>
    <t>PRESTAR SERVICIOS PROFESIONALES PARA LA MATERIALIZACIÓN DE PRODUCTOS QUE CONTRIBUYAN A GENERAR PROCESOS DE INNOVACIÓN EN LA GESTIÓN PÚBLICA LOCAL DE ACUERDO CON LOS LINEAMIENTOS QUE SE GENEREN EN EL MARCO DE LA EJECUCIÓN DEL PROYECTO MÁRTIRES REFERENTE EN INNOVACIÓN Y BOGOTANEIDAD, REFERIDAS A LA IMPLEMENTACIÓN DE LA UNIDAD DE INNOVACIÓN PÚBLICA Y SOCIAL DE LA ALCALDÍA LOCAL.</t>
  </si>
  <si>
    <t>https://community.secop.gov.co/Public/Tendering/OpportunityDetail/Index?noticeUID=CO1.NTC.8884723&amp;isFromPublicArea=True&amp;isModal=False</t>
  </si>
  <si>
    <t>324-2025 CPS-P (142120)</t>
  </si>
  <si>
    <t>ARIANA MANRIQUE RESTREPO</t>
  </si>
  <si>
    <t>PRESTAR SERVICIOS PROFESIONALES REQUERIDOS EN EL DESARROLLO DE LAS ACCIONES DE SEGUIMIENTO, IMPLEMENTACIÓN, Y APOYO A LA SUPERVISIÓN DE LOS COMPONENTES REQUERIDOS PARA LA EJECUCIÓN DE LOS PROYECTOS DE INVERSIÓN EN MATERIA DE EDUCACIÓN EN SUS DIFERENTES ETAPAS, PARA EL CUMPLIMIENTO DEL PLAN DE DESARROLLO LOCAL DE LA LOCALIDAD DE LOS MÁRTIRES</t>
  </si>
  <si>
    <t>https://community.secop.gov.co/Public/Tendering/OpportunityDetail/Index?noticeUID=CO1.NTC.8972140&amp;isFromPublicArea=True&amp;isModal=False</t>
  </si>
  <si>
    <t>325-2025 CPS-AG (141922)</t>
  </si>
  <si>
    <t>ROSA CANDELARIA ROMERO BOHORQUEZ</t>
  </si>
  <si>
    <t>326-2025 CPS-P (143706)</t>
  </si>
  <si>
    <t>APOYAR JURÍDICAMENTE LA EJECUCIÓN DE LAS ACCIONES REQUERIDAS PARA EL TRÁMITE E IMPULSO PROCESAL DE LAS ACTUACIONES CONTRAVENCIONALES Y/O QUERELLAS QUE CURSAN EN LAS INSPECCIONES DE POLICÍA DE LA LOCALIDAD</t>
  </si>
  <si>
    <t>https://community.secop.gov.co/Public/Tehttps://community.secop.gov.co/Public/Tendering/OpportunityDetail/Index?noticeUID=CO1.NTC.8984569&amp;isFromPublicArea=True&amp;isModal=False</t>
  </si>
  <si>
    <t>327-2025 CPS-P (143931)</t>
  </si>
  <si>
    <t>PRESTAR LOS SERVICIOS PROFESIONALES EN LA FORMULACIÓN, EVALUACIÓN Y SEGUIMIENTO DEL PROYECTO DE 2717 EN SUS ETAPAS PRECONTRACTUAL, CONTRACTUAL Y POSTCONTRACTUAL, ASÍ COMO EN LA ATENCIÓN A LAS DIFERENTES INSTANCIAS DE PARTICIPACIÓN LOCALES, EN ESPECIAL A LO REFERIDO A SU META DE FORTALECIMIENTO A LAS ORGANIZACIONES COMUNALES EN LA LOCALIDAD DE LOS MÁRTIRES.</t>
  </si>
  <si>
    <t>https://community.secop.gov.co/Public/Tendering/OpportunityDetail/Index?noticeUID=CO1.NTC.8985001&amp;isFromPublicArea=True&amp;isModal=False</t>
  </si>
  <si>
    <t>328-2025 (142236)</t>
  </si>
  <si>
    <t>CONSORCIO PROYECTOS AMBIENTALES Y SOCIALES</t>
  </si>
  <si>
    <t>PRESTACIÓN DE SERVICIOS PARA DISEÑAR, IMPLEMENTAR Y ACOMPAÑAR ESTRATE-GIAS QUE IMPULSEN LA TRANSFORMACIÓN EMPRESARIAL, EL DESARROLLO DE HABI-LIDADES COMPETITIVAS CONTEMPLANDO PROCESOS FORMATIVOS Y DE APOYO ECONÓMICO, ASÍ COMO LA PROMOCIÓN DEL TURISMO COMO ESTRATEGIA DE DINAMIZA-CIÓN ECONÓMICA Y REDUCCIÓN DE BRECHAS SOCIALES EN EL TERRITORIO DE LA LOCALIDAD DE LOS MÁRTIRES</t>
  </si>
  <si>
    <t xml:space="preserve">9 MESES </t>
  </si>
  <si>
    <t>https://community.secop.gov.co/Public/Tendering/OpportunityDetail/Index?noticeUID=CO1.NTC.8859474&amp;isFromPublicArea=True&amp;isModal=False</t>
  </si>
  <si>
    <t>329-2025 (143196)</t>
  </si>
  <si>
    <t>COMPRAVENTA</t>
  </si>
  <si>
    <t>SELECCION ABREVIADA SUBASTA INVERSA</t>
  </si>
  <si>
    <t>UT DOTACIONES IEDS 2025</t>
  </si>
  <si>
    <t>ADQUISICIÓN DE BIENES PARA REALIZAR LA DOTACIÓN DE SEDES EDUCATIVAS CON RECURSOS PEDAGÓGICOS Y/O TECNOLÓGICOS DE LA LOCALIDAD DE LOS MÁRTIRES</t>
  </si>
  <si>
    <t>https://community.secop.gov.co/Public/Tendering/OpportunityDetail/Index?noticeUID=CO1.NTC.8884458&amp;isFromPublicArea=True&amp;isModal=False</t>
  </si>
  <si>
    <t xml:space="preserve">Pendente presentacion primera cuenta </t>
  </si>
  <si>
    <t>330-2025 (142215)</t>
  </si>
  <si>
    <t>DIRECCION Y GESTION DE PROYECTOS SAS</t>
  </si>
  <si>
    <t>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t>
  </si>
  <si>
    <t>https://community.secop.gov.co/Public/Tendering/OpportunityDetail/Index?noticeUID=CO1.NTC.8858886&amp;isFromPublicArea=True&amp;isModal=False</t>
  </si>
  <si>
    <t>331-2025 CPS-P (143118)</t>
  </si>
  <si>
    <t>MANUEL FELIPE GUTIERREZ NIETO</t>
  </si>
  <si>
    <t>PRESTAR LOS SERVICIOS PROFESIONALES QUE GARANTICEN EL FUNCIONAMIENTO DE LAS ESCUELAS CULTURALES DE LA LOCALIDAD DE LOS MÁRTIRES EN EL MARCO DEL PROYECTO 2715</t>
  </si>
  <si>
    <t>https://community.secop.gov.co/Public/Tendering/OpportunityDetail/Index?noticeUID=CO1.NTC.8997382&amp;isFromPublicArea=True&amp;isModal=False</t>
  </si>
  <si>
    <t>332-2025 (144299)</t>
  </si>
  <si>
    <t>SUBRED INTEGRADA DE SERVICIOS DE SALUD NORTE E.S.E. (OFICIAL)</t>
  </si>
  <si>
    <t>AUNAR ESFUERZOS TÉCNICOS, ADMINISTRATIVOS, JURÍDICOS Y FINANCIEROS PARA EL OTORGAMIENTO DE DISPOSITIVOS DE ASISTENCIA PERSONAL - AYUDAS TÉCNICAS, NO INCLUIDAS O NO CUBIERTAS POR EL PLAN DE BENEFICIOS DE SALUD PARA LAS PERSONAS CON DISCAPACIDAD, RESIDENTES EN LA LOCALIDAD DE LOS MÁRTIRES</t>
  </si>
  <si>
    <t xml:space="preserve">FIRMADO </t>
  </si>
  <si>
    <t>https://community.secop.gov.co/Public/Tendering/OpportunityDetail/Index?noticeUID=CO1.NTC.9013709&amp;isFromPublicArea=True&amp;isModal=False</t>
  </si>
  <si>
    <t xml:space="preserve">Pendiente respuesta de Secretaria de Hacienda a solictud radicado el 15 de abril por parte de la subred norte para Ajuste presupuesto e Incorporación Convenio, demora 15 días, previo a eso, la solcitud de  codificacion presupuestal debió pasar inicilamente por sectreria de hacienda para aprobación inicial en el mes de febrero, luego a junta directiva de la subred norte en el mes de abril y el iltimo paso fue devolver a hacienda haciendo la solictud. </t>
  </si>
  <si>
    <t>333-2025 CPS-P (139250)</t>
  </si>
  <si>
    <t>DIEGO FERNANDO ROMERO RUIZ</t>
  </si>
  <si>
    <t>PRESTAR LOS SERVICIOS PROFESIONALES AL PROYECTO 2771 EN EL COMPONENTE DE CAPACITACIÓN DE LOS CAMPOS DEPORTIVOS O RECREATIVOS, CON EL FIN DE APOYAR LA ADECUADA ESTRUCTURACIÓN DE LAS ESCUELAS, SU IMPLEMENTACIÓN, EVALUACIÓN Y RELACIÓN CON LA COMUNIDAD, ASÍ COMO LAS ACTIVIDADES PEDAGÓGICAS RELACIONADAS.</t>
  </si>
  <si>
    <t>https://community.secop.gov.co/Public/Tendering/ContractNoticePhases/View?PPI=CO1.PPI.43096305&amp;isFromPublicArea=True&amp;isModal=False</t>
  </si>
  <si>
    <t>334-2025 (134376)</t>
  </si>
  <si>
    <t>CONSORCIO DESARROLLO SOCIAL</t>
  </si>
  <si>
    <t>PRESTAR LOS SERVICIOS PARA FORTALECER ESCENARIOS DE DESARROLLO DE CAPACIDADES PARA EL EJERCICIO DE LOS DERECHOS DE LAS MUJERES, LA PREVENCIÓN DE VIOLENCIAS, ESTRATEGIAS DE CUIDADO, LA AUTONOMÍA ECONÓMICA DE MUJERES EMPRENDEDORAS Y MICROEMPRESARIAS Y DEMÁS BIENES Y SERVICIOS INTEGRALES DE APOYO LOGÍSTICO REQUERIDOS PARA PROMOVER Y FORTALECER ACCIONES Y ACTIVIDADES DE PREVENCIÓN DEL FEMINICIDIO Y LA VIOLENCIA CONTRA LAS MUJERES.</t>
  </si>
  <si>
    <t>10% (EN TRÁMITE 50%)</t>
  </si>
  <si>
    <t>https://community.secop.gov.co/Public/Tendering/OpportunityDetail/Index?noticeUID=CO1.NTC.8780994&amp;isFromPublicArea=True&amp;isModal=False</t>
  </si>
  <si>
    <t>335-2025 CPS-AG (143131)</t>
  </si>
  <si>
    <t>CHRISTIAN CAMILO CARVAJALINO BELTRAN</t>
  </si>
  <si>
    <t>PRESTAR LOS SERVICIOS TÉCNICOS PARA BRINDAR ACOMPAÑAMIENTO A LOS PROFESIONALES DEL FONDO DE DESARROLLO LOCAL DE LOS MÁRTIRES, EN EL TRÁMITE DE RESPUESTA A DERECHOS DE PETICIÓN, REQUERIMIENTOS CIUDADANOS Y DEMÁS ASPECTOS ADMINISTRATIVOS Y TÉCNICOS NECESARIOS PARA GESTIONAR DE MANERA ADECUADA EL PROYECTO 2771</t>
  </si>
  <si>
    <t>https://community.secop.gov.co/Public/Tendering/OpportunityDetail/Index?noticeUID=CO1.NTC.9027702&amp;isFromPublicArea=True&amp;isModal=False</t>
  </si>
  <si>
    <t>336-2025 CPS-AG (143109)</t>
  </si>
  <si>
    <t>JORGE ROBERTO DIAZ NOAC</t>
  </si>
  <si>
    <t xml:space="preserve">3 MESES Y 15 DIAS </t>
  </si>
  <si>
    <t>https://community.secop.gov.co/Public/Tendering/OpportunityDetail/Index?noticeUID=CO1.NTC.9068104&amp;isFromPublicArea=True&amp;isModal=False</t>
  </si>
  <si>
    <t>337-2025 CPS-P (142017)</t>
  </si>
  <si>
    <t>SAIN ASDRUBAL CALDERON REYES</t>
  </si>
  <si>
    <t>PRESTAR SUS SERVICIOS PROFESIONALES PARA EL APOYO Y SEGUIMIENTO DEL PROYECTO 2726 MÁRTIRES CAMINA HACIA UNA SALUD INCUYENTE EN SUS ETAPAS PRECONTRACTUAL, CONTRACTUAL Y POSTCONTRACTUAL, EN ESPECIAL PARA ALCANZAR EL CUMPLIMIENTO DE LA META DE ACTIVIDADES COMPLEMENTARIAS EN SALUD PARA CUIDADORES Y CUIDADORAS, EN CUMPLIMIENTO DEL PLAN DE DESARROLLO LOCAL VIGENTE.</t>
  </si>
  <si>
    <t>https://community.secop.gov.co/Public/Tendering/OpportunityDetail/Index?noticeUID=CO1.NTC.9006646&amp;isFromPublicArea=True&amp;isModal=False</t>
  </si>
  <si>
    <t>338-2025 (144357)</t>
  </si>
  <si>
    <t>MALL PLAZA SAS</t>
  </si>
  <si>
    <t>https://community.secop.gov.co/Public/Tendering/OpportunityDetail/Index?noticeUID=CO1.NTC.9006840&amp;isFromPublicArea=True&amp;isModal=False</t>
  </si>
  <si>
    <t>339-2025 CPS-P (142120)</t>
  </si>
  <si>
    <t>JOSE GABRIEL MARTINEZ MIRANDA</t>
  </si>
  <si>
    <t>340-2025 (142001)</t>
  </si>
  <si>
    <t>CONSORCIO EDIFICACIONES CR 2025</t>
  </si>
  <si>
    <t>CONTRATAR A PRECIOS UNITARIOS FIJOS POR LA MODALIDAD DE MONTO AGOTABLE LAS OBRAS PARA LA CONSTRUCCION DE LA CASA DE LA CULTURA EN LA LOCALIDAD DE LOS MARTIRES</t>
  </si>
  <si>
    <t xml:space="preserve">14 MESES </t>
  </si>
  <si>
    <t>https://community.secop.gov.co/Public/Tendering/OpportunityDetail/Index?noticeUID=CO1.NTC.8859279&amp;isFromPublicArea=True&amp;isModal=False</t>
  </si>
  <si>
    <t xml:space="preserve">Anticipo del 30% </t>
  </si>
  <si>
    <t>341-2025 CPS-P (143927)</t>
  </si>
  <si>
    <t>CARLOS JORDAN PARRA ROCHA</t>
  </si>
  <si>
    <t>PRESTAR LOS SERVICIOS PROFESIONALES EN LA FORMULACIÓN, EVALUACIÓN Y SEGUIMIENTO DEL PROYECTO DE 2717 EN SUS ETAPAS PRECONTRACTUAL, CONTRACTUAL Y POSTCONTRACTUAL, ASÍ COMO EN LA ATENCIÓN A LAS DIFERENTES INSTANCIAS DE PARTICIPACIÓN LOCALES, EN ESPECIAL A LO REFERIDO A SU META DE FORMACIÓN PARA LA PARTICIPACIÓN EN LA LOCALIDAD DE LOS MÁRTIRES</t>
  </si>
  <si>
    <t>https://community.secop.gov.co/Public/Tendering/OpportunityDetail/Index?noticeUID=CO1.NTC.9020554&amp;isFromPublicArea=True&amp;isModal=False</t>
  </si>
  <si>
    <t>342-2025 (142830)</t>
  </si>
  <si>
    <t xml:space="preserve">SELECCION ABREVIADA MENOR CUANTIA </t>
  </si>
  <si>
    <t>CORPORACION RCP</t>
  </si>
  <si>
    <t>PRESTAR LOS SERVICIOS PARA LA EJECUCION DE ACTIVIDADES DE PROMOCION Y PARTICIPACION EN EL TERRITORIO, QUE PROPENDAN POR ACUERDOS PARA EL BUEN USO Y APROVECHAMIENTO EN EL ESPACIO PUBLICO.</t>
  </si>
  <si>
    <t xml:space="preserve">4 MESES    </t>
  </si>
  <si>
    <t>https://community.secop.gov.co/Public/Tendering/OpportunityDetail/Index?noticeUID=CO1.NTC.8943934&amp;isFromPublicArea=True&amp;isModal=False</t>
  </si>
  <si>
    <t>343-2025 (144192)</t>
  </si>
  <si>
    <t>COMPRAVENTA MARCO DE PRECIOS</t>
  </si>
  <si>
    <t xml:space="preserve"> 860.001.307-0 </t>
  </si>
  <si>
    <t>DISTRIBUIDORA NISSAN S.A.</t>
  </si>
  <si>
    <t>ADQUIRIR UN VEHÍCULO AUTOMOTOR TIPO CAMIONETA PICK UP 4X4, EN EL MARCO DEL PROYECTO ‘MÁRTIRES CAMINA SEGURA CON MEJORES DOTACIONES DE SEGURIDAD’, CON EL PROPÓSITO DE FORTALECER LA CAPACIDAD OPERATIVA INSTITUCIONAL, OPTIMIZAR LA MOVILIDAD Y GARANTIZAR LA ATENCIÓN OPORTUNA Y EFICIENTE DE LOS REQUERIMIENTOS RELACIONADOS CON LA SEGURIDAD Y LA CONVIVENCIA CIUDADANA EN LA JURISDICCIÓN</t>
  </si>
  <si>
    <t>https://operaciones.colombiacompra.gov.co/tienda-virtual-del-estado-colombiano/ordenes-compra/154182</t>
  </si>
  <si>
    <t>344-2025 (144284)</t>
  </si>
  <si>
    <t>SECRETARÍA DISTRITAL DE SEGURIDAD, CONVIVENCIA Y JUSTICIA</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</si>
  <si>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</si>
  <si>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 xml:space="preserve">12 MESES </t>
  </si>
  <si>
    <t>https://www.contratos.gov.co/consultas/detalleProceso.do?numConstancia=25-22-113583&amp;g-recaptcha-response=0cAFcWeA7puiIjcmzTEhoLgbsxoArE4Qwu1gjMKbBuJ3kKiwg-sFDBwf2lbzM-6xKoYXAbS8AMxinR7y5BYsjg5ydfeidooxLiu6JpdFCivHkNSeCqRrYBs8ZgF2hZ9vSmBU5plVZcNHD9mzcsJpmYSRIQecFgV_rZ0oYF4MKvOuUorIutVBvM7UR8_T6udA8ZvVnHDy_yu9E0bY2-RGbwJw_9aLO9Zul5VVpG0GpvG_mkKFPQ3PXGPdgdR0JHiawU-sR2tINVaDNgKl6_SBV25yK2Vpnxku1VT3WsziCKkMPr6qwaG3Cwb9GwytYAIkNPcaMG-RByRep4oNqmQN8gVl_gFN2coMY7wRwmckGe9tl3k7wLqDz2mbNrNc3FOIT_YOBqj3iZjIl11ObXvDwVMR7laW4FPppS3HcJONmpjTweTlHsKO3qL5BQKUXQY27SeIRO783Z9LFbQ8sIVN37dKlXC8gNYIilKqACjF_ZJKtHJB8eCazYFYGDXw3XubXT1wSzN1H7IEJL2foc4di2tcsbWBochPZxTxEt4v92_O-5uEdlnOu_6tcKPJ4JcBnwQhyXK_zYxjH2V9Z_jgik8OIZdov6ZBdMrj0o7GLDYKmcWyq7GDIkBDQ_2Kf1UQHK7lPR5VSuArFFUfEbqqu1s_C1cJiDqjPkEwByOdRfXnxYff6PjH6BKFvFXhwWCVFwoANZQ9XP8feQUdygfh9PNnrWLWzCZBFXNDCERrIcYVsjxSXC8reouEp0gzy78EcgR6UyYveRiGGFRYQUQ7xLmo-N25bszirUD12gGGiPneUJRNZawIcwABbaKbl0dMcaZ6nuyBbvbezNyleW-92BjJQZL52JlOb7Afohh3LSCv_xnJNs3tFWPZI</t>
  </si>
  <si>
    <t>345-2025 CPS-AG (142678)</t>
  </si>
  <si>
    <t>DAVID REINA NARANJO</t>
  </si>
  <si>
    <t xml:space="preserve">3 MESES Y 24 DIAS </t>
  </si>
  <si>
    <t>https://community.secop.gov.co/Public/Tendering/OpportunityDetail/Index?noticeUID=CO1.NTC.9133189&amp;isFromPublicArea=True&amp;isModal=False</t>
  </si>
  <si>
    <t>346-2025 CPS-AG (143131)</t>
  </si>
  <si>
    <t>MISAEL ALEJANDRO PINEDA SUÁREZ</t>
  </si>
  <si>
    <t>PRESTAR LOS SERVICIOS TÉCNICOS PARA BRINDAR ACOMPAÑAMIENTO A LOS PROFESIONALES DEL FONDO DE DESARROLLO LOCAL DE LOS MÁRTIRES, EN EL TRÁMITE DE RESPUESTA A DERECHOS DE PETICIÓN, REQUERIMIENTOS CIUDADANOS Y DEMÁS ASPECTOS ADMINISTRATIVOS Y TÉCNICOS NECESARIOS PARA GESTIÓNAR DE MANERA ADECUADA EL PROYECTO 2771</t>
  </si>
  <si>
    <t>347-2025 CPS-P (142025)</t>
  </si>
  <si>
    <t>DAGOBERTO VERGARA MAYORGA</t>
  </si>
  <si>
    <t>https://community.secop.gov.co/Public/Tendering/OpportunityDetail/Index?noticeUID=CO1.NTC.9032682&amp;isFromPublicArea=True&amp;isModal=False</t>
  </si>
  <si>
    <t>348-2025 (144362)</t>
  </si>
  <si>
    <t>AFROSALUD</t>
  </si>
  <si>
    <t>PRESTAR SERVICIOS PARA DESARROLLAR LAS ACCIONES Y ESTRATEGIAS DE RECONOCIMIENTO DE LOS SABERES ANCESTRALES, EN EL MARCO DEL PROYECTO 2756- MÁRTIRES CONSTRUYE CONFIANZA CON SUS COMUNIDADES NEGRAS Y AFROCOLOMBIANAS</t>
  </si>
  <si>
    <t>https://community.secop.gov.co/Public/Tendering/OpportunityDetail/Index?noticeUID=CO1.NTC.9032668&amp;isFromPublicArea=True&amp;isModal=False</t>
  </si>
  <si>
    <t>349-2025 CPS-P (142017)</t>
  </si>
  <si>
    <t xml:space="preserve">4 MESES Y 6 DIAS </t>
  </si>
  <si>
    <t>350-2025 CPS-AG (134083)</t>
  </si>
  <si>
    <t>DUVAN ALBEIRO ENCISO PATIÑO</t>
  </si>
  <si>
    <t>https://community.secop.gov.co/Public/Tendering/OpportunityDetail/Index?noticeUID=CO1.NTC.9038452&amp;isFromPublicArea=True&amp;isModal=False</t>
  </si>
  <si>
    <t>351-2025 CPS-P (144024)</t>
  </si>
  <si>
    <t>BRYAN ALFONSO  NIÑO VELEZ</t>
  </si>
  <si>
    <t>PRESTACIÓN LOS SERVICIOS PROFESIONALES DE CARÁCTER JURÍDICO COMO ABOGADO SENIOR AL FONDO DE DESARROLLO LOCAL EN EL FORTALECIMIENTO DE LAS ETAPAS DE LA GESTIÓN PÚBLICA CONTRACTUAL, EN CUMPLIMIENTO DEL PLAN DE DESARROLLO LOCAL VIGENTE.</t>
  </si>
  <si>
    <t>https://community.secop.gov.co/Public/Tendering/OpportunityDetail/Index?noticeUID=CO1.NTC.9040583&amp;isFromPublicArea=True&amp;isModal=False</t>
  </si>
  <si>
    <t>352-2025 (142632)</t>
  </si>
  <si>
    <t>INFRAOBRAS INGENIERIA SAS</t>
  </si>
  <si>
    <t>REALIZAR LA INTERVENTORÍA TÉCNICA, ADMINISTRATIVA, FINANCIERA, JURÍDICA, SOCIAL, AMBIENTAL Y EN SEGURIDAD Y SALUD EN EL TRABAJO (SST) DE LAS OBRAS QUE TIENEN POR OBJETO CONTRATAR, BAJO LA MODALIDAD DE PRECIOS UNITARIOS FIJOS Y MONTO AGOTABLE, LA CONSTRUCCIÓN DE LA CASA DE LA CULTURA EN LA LOCALIDAD DE LOS MÁRTIRES</t>
  </si>
  <si>
    <t>https://community.secop.gov.co/Public/Tendering/OpportunityDetail/Index?noticeUID=CO1.NTC.8953149&amp;isFromPublicArea=True&amp;isModal=False</t>
  </si>
  <si>
    <t>353-2025 CPS-P (143930)</t>
  </si>
  <si>
    <t>LAURA CRITINA CASTILLO HERRERA</t>
  </si>
  <si>
    <t>PRESTAR LOS SERVICIOS PROFESIONALES EN LA FORMULACIÓN, EVALUACIÓN Y SEGUIMIENTO DEL PROYECTO DE 2717 EN SUS ETAPAS PRECONTRACTUAL, CONTRACTUAL Y POSTCONTRACTUAL, ASÍ COMO EN LA ATENCIÓN A LAS DIFERENTES INSTANCIAS DE PARTICIPACIÓN LOCALES, EN ESPECIAL A LO REFERIDO A SU META DE FORTALECIMIENTO A LAS ORGANIZACIONES COMUNALES Y A LAS ACTIVIDADES DE SEGUIMIENTO, ACOMPAÑAMIENTO, SISTEMATIZACIÓN Y ORGANIZACIÓN DE LOS PRESUPUESTOS PARTICIPATIVOS Y LA ESTRATEGIA DE CONSTRUCTORES LOCALES EN LA LOCALIDAD</t>
  </si>
  <si>
    <t>https://community.secop.gov.co/Public/Tendering/OpportunityDetail/Index?noticeUID=CO1.NTC.9042021&amp;isFromPublicArea=True&amp;isModal=False</t>
  </si>
  <si>
    <t>354-2025 CPS-AG (143131)</t>
  </si>
  <si>
    <t>ENRIQUE GUZMAN AYALA</t>
  </si>
  <si>
    <t>355-2025 CPS-AG (143131)</t>
  </si>
  <si>
    <t>JOSE EDGAR DIAZ QUIROGA</t>
  </si>
  <si>
    <t>356-2025 CPS-AG (142678)</t>
  </si>
  <si>
    <t>DUVAN ALEJANDRO RUBIANO RUBIALNO</t>
  </si>
  <si>
    <t>3 MESES Y 23 DIAS</t>
  </si>
  <si>
    <t>357-2025 (143844)</t>
  </si>
  <si>
    <t>SELECCION ABREVIADA MENOR CUANTIA</t>
  </si>
  <si>
    <t>INVER TRACK SAS</t>
  </si>
  <si>
    <t>PRESTAR SERVICIOS DE ENAJENACIÓN DE LOS BIENES MUEBLES NO ÚTILES, OBSOLETOS, Y/O INSERVIBLES, A TRAVÉS DE SUBASTA PÚBLICA Y/O MARTILLO PARA SER ADJUDICADOS AL MEJOR POSTOR A TRAVÉS INTERMEDIARIO PÚBLICO O PRIVADO IDÓNEO</t>
  </si>
  <si>
    <t>https://community.secop.gov.co/Public/Tendering/OpportunityDetail/Index?noticeUID=CO1.NTC.9057729&amp;isFromPublicArea=True&amp;isModal=False</t>
  </si>
  <si>
    <t>358-2025 CPS-P (144026)</t>
  </si>
  <si>
    <t>NATALY ANDREA HERNANDEZ LOPEZ</t>
  </si>
  <si>
    <t>PRESTAR LOS SERVICIOS PROFESIONALES DE CARÁCTER JURÍDICO COMO ABOGADO AL FONDO DE DESARROLLO LOCAL EN EL FORTALECIMIENTO DE LAS ETAPAS DE LA GESTIÓN PÚBLICA CONTRACTUAL, EN CUMPLIMIENTO DEL PLAN DE DESARROLLO LOCAL VIGENTE.</t>
  </si>
  <si>
    <t>359-2025 (148530)</t>
  </si>
  <si>
    <t>CABILDO MAYOR INGA KICHWA DE BOGOTA</t>
  </si>
  <si>
    <t>PRESTAR SERVICIOS NECESARIOS PARA LA MATERIALIZACIÓN DE LA INICIATIVA DE INVERSIÓN LOCAL CON LOS PUEBLOS INDÍGENAS DE LA LOCALIDAD DE LOS MÁRTIRES</t>
  </si>
  <si>
    <t>https://community.secop.gov.co/Public/Tendering/OpportunityDetail/Index?noticeUID=CO1.NTC.9199771&amp;isFromPublicArea=True&amp;isModal=False</t>
  </si>
  <si>
    <t>360-2025 CPS-AG (134083)</t>
  </si>
  <si>
    <t>SERGIO ALEXANDER MONDRAGON MENDEZ</t>
  </si>
  <si>
    <t>361-2025 CPS-AG (134083)</t>
  </si>
  <si>
    <t>YARITHZA CORONADO MORAD</t>
  </si>
  <si>
    <t xml:space="preserve">3 MESES  Y 15 DIAS </t>
  </si>
  <si>
    <t>362-2025 CPS-AG (134083)</t>
  </si>
  <si>
    <t>LAURA STEFANIA MARQUEZ BARRETO</t>
  </si>
  <si>
    <t>363-2025 (145253)</t>
  </si>
  <si>
    <t>LA PREVISORA S.A. COMPAÑÍA DE SEGUROS</t>
  </si>
  <si>
    <t>ADQUIRIR LOS SEGUROS QUE AMPAREN LOS INTERESES PATRIMONIALES ACTUALES Y FUTUROS, ASÍ COMO LOS BIENES DE PROPIEDAD DEL FONDO DE DESARROLLO LOCAL MARTIRES QUE ESTÉN BAJO SU RESPONSABILIDAD Y CUSTODIA Y AQUELLOS QUE SEAN ADQUIRIDOS PARA DESARROLLAR LAS FUNCIONES INHERENTES A SU ACTIVIDAD, ASÍ COMO LA EXPEDICIÓN DEL SEGURO VIDA GRUPO PARA LOS EDILES Y CUALQUIER OTRO SEGURO QUE SE REQUIERA PARA DESARROLLAR LAS FUNCIONES INHERENTES A SU ACTIVIDAD Y OBJETIVOS</t>
  </si>
  <si>
    <t xml:space="preserve">13 MESES Y 4 DIAS </t>
  </si>
  <si>
    <t>https://community.secop.gov.co/Public/Tendering/OpportunityDetail/Index?noticeUID=CO1.NTC.9159445&amp;isFromPublicArea=True&amp;isModal=False</t>
  </si>
  <si>
    <t>364-2025 (145253)</t>
  </si>
  <si>
    <t>SEGUROS MUNDIAL S.A.</t>
  </si>
  <si>
    <t xml:space="preserve">18 MESES Y 14 DIAS </t>
  </si>
  <si>
    <t>El 100% de ejecución física se cumplirá el 22 de junio de 2027, fecha prevista de terminación.</t>
  </si>
  <si>
    <t>365-2025 CPS-AG (134083)</t>
  </si>
  <si>
    <t>YEISON DAMIAN OINO GUAR</t>
  </si>
  <si>
    <t>366-2025 CPS-AG (143130)</t>
  </si>
  <si>
    <t>JHONY ALEXANDER MARROQUIN BERNAL</t>
  </si>
  <si>
    <t>PRESTAR LOS SERVICIOS ASISTENCIALES QUE GARANTICEN LA ADECUADA CONCERTACIÓN DE ACCIONES PARA APOYAR LOS PROYECTOS DE CULTURA EN EL MARCO DEL PROYECTO 2715 ASÍ COMO SU EJECUCIÓN.</t>
  </si>
  <si>
    <t>https://community.secop.gov.co/Public/Tendering/OpportunityDetail/Index?noticeUID=CO1.NTC.9264707&amp;isFromPublicArea=True&amp;isModal=False</t>
  </si>
  <si>
    <t>367-2025 (144431)</t>
  </si>
  <si>
    <t>SUPERMOTOS MyM</t>
  </si>
  <si>
    <t>ADQUIRIR VEHÍCULOS AUTOMOTORES EN EL MARCO DEL PROYECTO MÁRTIRES CAMINA SEGURA CON MEJORES DOTACIONES DE SEGURIDAD LOTE 1</t>
  </si>
  <si>
    <t>https://community.secop.gov.co/Public/Tendering/OpportunityDetail/Index?noticeUID=CO1.NTC.9158442&amp;isFromPublicArea=True&amp;isModal=False</t>
  </si>
  <si>
    <t>368-2025 (144431)</t>
  </si>
  <si>
    <t>EPIA SAS</t>
  </si>
  <si>
    <t>ADQUIRIR VEHÍCULOS AUTOMOTORES EN EL MARCO DEL PROYECTO MÁRTIRES CAMINA SEGURA CON MEJORES DOTACIONES DE SEGURIDAD LOTE 2</t>
  </si>
  <si>
    <t>369-2025 CPS-AG (134083)</t>
  </si>
  <si>
    <t>JOEL SEBASTIAN MEDRANDA MOLINA</t>
  </si>
  <si>
    <t>370-2025 CPS-AG (134083)</t>
  </si>
  <si>
    <t>371-2025 CPS-AG (143109)</t>
  </si>
  <si>
    <t>ALEXANDRO NIÑO SIERRA</t>
  </si>
  <si>
    <t>372-2025 CPS-AG (143109)</t>
  </si>
  <si>
    <t>373-2025 CPS-AG (134083)</t>
  </si>
  <si>
    <t>YAMILE PINZON REYES</t>
  </si>
  <si>
    <t>374-2025 (148421)</t>
  </si>
  <si>
    <t>AGENCIA ALTER MEDIA SAS</t>
  </si>
  <si>
    <t>ADQUIRIR LOS ELEMENTOS REQUERIDOS PARA LA DOTACIÓN DE LA CASA DE JUSTICIA DE LA LOCALIDAD DE LOS MÁRTIRES, CON EL FIN DE FORTALECER SU CAPACIDAD OPERATIVA Y FUNCIONAL EN EL MARCO DEL PROYECTO 2719 "MÁRTIRES CAMINA SEGURA CON MEJORES DOTACIONES DE SEGURIDAD</t>
  </si>
  <si>
    <t>https://community.secop.gov.co/Public/Tendering/OpportunityDetail/Index?noticeUID=CO1.NTC.9228872&amp;isFromPublicArea=True&amp;isModal=False</t>
  </si>
  <si>
    <t>375-2025 (148497)</t>
  </si>
  <si>
    <t>CONSORCIO @ C&amp;D</t>
  </si>
  <si>
    <t>PRESTAR EL SERVICIO INTEGRAL DE ASEO Y CAFETERÍA EN LOS BIENES INMUEBLES DE PROPIEDAD Y/O TENENCIA DEL FONDO DESARROLLO
LOCAL DE LOS MARTIRES DE CONFORMIDAD CON EL ACUERDO MARCO DE PRECIOS NO. CCE-SNG-AMP-008-202</t>
  </si>
  <si>
    <t>https://operaciones.colombiacompra.gov.co/tienda-virtual-del-estado-colombiano/ordenes-compra/157576</t>
  </si>
  <si>
    <t>OC 157576-25 (TVEC): Se encuentra pendiente el trámite de pago del período 17 al 31 de diciembre de 2025; se solicitaron ajustes al proveedor.  
Así mismo, dado que la adición por actualización de precios fue legalizada el 10 de abril de 2026, se encuentra pendiente el envío, por parte del proveedor, de los informes y evidencias de los meses de enero, febrero y marzo de 2026, respectivamente.</t>
  </si>
  <si>
    <t>376-2025 (149774)</t>
  </si>
  <si>
    <t>DISTRACOM S.A</t>
  </si>
  <si>
    <t>SUMINISTRO DE COMBUSTIBLE
PARA EL PARQUE AUTOMOTOR Y LA PLANTA
ELÉCTRICA DE PROPIEDAD DEL FONDO DE
DESARROLLO LOCAL DE LOS MÁRTIRES</t>
  </si>
  <si>
    <t>8 MESES  Y 13 DIAS</t>
  </si>
  <si>
    <t>https://operaciones.colombiacompra.gov.co/tienda-virtual-del-estado-colombiano/ordenes-compra/158100</t>
  </si>
  <si>
    <t>377-2025 (145262)</t>
  </si>
  <si>
    <t>LICITACION PUBLICA</t>
  </si>
  <si>
    <t>TOP GUARD LTDA</t>
  </si>
  <si>
    <t>PRESTAR SERVICIOS DE VIGILANCIA Y SEGURIDAD PRIVADA, INCLUYENDO LA UTILIZACIÓN DE MEDIOS TECNOLÓGICOS, PARA LOS PREDIOS DE PROPIEDAD Y/O TENENCIA DEL FONDO DE DESARROLLO LOCAL DE LOS MÁRTIRES</t>
  </si>
  <si>
    <t>3 MESES  Y 14 DIAS</t>
  </si>
  <si>
    <t>https://community.secop.gov.co/Public/Tendering/OpportunityDetail/Index?noticeUID=CO1.NTC.9208000&amp;isFromPublicArea=True&amp;isModal=False</t>
  </si>
  <si>
    <t>378-2025 CPS-P (147893)</t>
  </si>
  <si>
    <t>INGRID MAYERLY MARTINEZ JIMENEZ</t>
  </si>
  <si>
    <t>https://community.secop.gov.co/Public/Tendering/OpportunityDetail/Index?noticeUID=CO1.NTC.9312978&amp;isFromPublicArea=True&amp;isModal=False</t>
  </si>
  <si>
    <t>379-2025 (149906)</t>
  </si>
  <si>
    <t>ASCENSORES SCHINDLER DE COLOMBIA SAS</t>
  </si>
  <si>
    <t>PRESTAR EL SERVICIO DE MANTENIMIENTO PREVENTIVO Y/O CORRECTIVO DEL ASCENSOR LOCALIZADO EN EL SALÓN COMUNAL SANTAFÉ EN LA CARRERA 18 BIS N 23 -30 DE PROPIEDAD DEL FONDO DE DESARROLLO LOCAL DE LOS MÁRTIRES</t>
  </si>
  <si>
    <t>20 MESES</t>
  </si>
  <si>
    <t>https://community.secop.gov.co/Public/Tendering/OpportunityDetail/Index?noticeUID=CO1.NTC.9324572&amp;isFromPublicArea=True&amp;isModal=False</t>
  </si>
  <si>
    <t>No se ha dado inicio al contrato, contratista está a la espera de formalizar pagos de anterior contrato</t>
  </si>
  <si>
    <t>380-2025 (148511)</t>
  </si>
  <si>
    <t>TRANSPORTE Y LOGISTICA PASAMAR SAS</t>
  </si>
  <si>
    <t>PRESTAR LOS SERVICIOS LOGISTICOS A MONTO AGOTABLE EN LAS ACTIVIDADES DE TRANSPORTE DE CARGA CON PERSONAL DE APOYO PARA EL TRASLADO DE ELEMENTOS ENTRE LAS SEDES DE LA ALCALDÍA LOCAL DE LOS MARTIRES EN LA CIUDAD DE BOGOTÁ</t>
  </si>
  <si>
    <t>https://community.secop.gov.co/Public/Tendering/OpportunityDetail/Index?noticeUID=CO1.NTC.9271663&amp;isFromPublicArea=True&amp;isModal=False</t>
  </si>
  <si>
    <t>el inicio del contrato depende del traslado a la nueva sede de la alcaldia local</t>
  </si>
  <si>
    <t>381-2025 (146533)</t>
  </si>
  <si>
    <t>SELECCION ABREVIADA MARCO DE PRECIOS</t>
  </si>
  <si>
    <t>DISCOMPUCOL S.A.S.</t>
  </si>
  <si>
    <t>ADQUIRIR EQUIPOS DE CÓMPUTO, CON SUS RESPECTIVOS ACCESORIOS Y COMPONENTEDESTINADOS A FORTALECER LA CAPACIDAD TECNOLÓGICA, OPERATIVA Y ADMINISTRATIVA DEL FONDO DE DESARROLLO LOCAL DE LOS MÁRTIRES, EN EL MARCO DE LA EJECUCIÓN DE LOS PROYECTOS DE INVERSIÓN 2717 MÁRTIRES CONFÍA EN SU GOBERNANZA LOCAL Y 2772 MÁRTIRES AVANZA EN CONECTIVIDAD, CON EL FIN DE OPTIMIZAR LOS PROCESOS INSTITUCIONALES, PROMOVER LA TRANSFORMACIÓN DIGITAL Y GARANTIZAR LA ADECUADA PRESTACIÓN DEL SERVICIO PÚBLICO LOCAL.</t>
  </si>
  <si>
    <t>4 MESES  Y 7 DIAS</t>
  </si>
  <si>
    <t>https://operaciones.colombiacompra.gov.co/tienda-virtual-del-estado-colombiano/ordenes-compra/158363</t>
  </si>
  <si>
    <t>382-2025 (146533)</t>
  </si>
  <si>
    <t>https://operaciones.colombiacompra.gov.co/tienda-virtual-del-estado-colombiano/ordenes-compra/158364</t>
  </si>
  <si>
    <t>383-2025 (146533)</t>
  </si>
  <si>
    <t>CLARYICON S.A.S.</t>
  </si>
  <si>
    <t>https://operaciones.colombiacompra.gov.co/tienda-virtual-del-estado-colombiano/ordenes-compra/158365</t>
  </si>
  <si>
    <t>384-2025 (146533)</t>
  </si>
  <si>
    <t>SOLUTION COPY LTDA</t>
  </si>
  <si>
    <t>https://operaciones.colombiacompra.gov.co/tienda-virtual-del-estado-colombiano/ordenes-compra/158541</t>
  </si>
  <si>
    <t>385-2025 (144225)</t>
  </si>
  <si>
    <t>SUMINISTROS</t>
  </si>
  <si>
    <t>SACSU SAS</t>
  </si>
  <si>
    <t>ADQUIRIR ELEMENTOS PARA LA DOTACIÓN DE LAS UNIDADES OPERATIVAS DE SERVICIOS SOCIALES A CARGO DE LA SECRETARÍA DE INTEGRACIÓN SOCIAL DE LA LOCALIDAD DE LOS MÁRTIRES.</t>
  </si>
  <si>
    <t>https://community.secop.gov.co/Public/Tendering/OpportunityDetail/Index?noticeUID=CO1.NTC.9208037&amp;isFromPublicArea=True&amp;isModal=False</t>
  </si>
  <si>
    <t>Se encuentra pendiente por subsanar las observacione que se realizaron a integración social</t>
  </si>
  <si>
    <t>386-2025 (146533)</t>
  </si>
  <si>
    <t>4 MESES  Y 6 DIAS</t>
  </si>
  <si>
    <t>https://operaciones.colombiacompra.gov.co/tienda-virtual-del-estado-colombiano/ordenes-compra/158815</t>
  </si>
  <si>
    <t>387-2025 (146533)</t>
  </si>
  <si>
    <t>1 DIA</t>
  </si>
  <si>
    <t>https://operaciones.colombiacompra.gov.co/tienda-virtual-del-estado-colombiano/ordenes-compra/158816</t>
  </si>
  <si>
    <t>388-2025 (151185)</t>
  </si>
  <si>
    <t xml:space="preserve"> 100058287-7 </t>
  </si>
  <si>
    <t>HARDWARE ASESORIAS SOFTWARE LTDA</t>
  </si>
  <si>
    <t>ADQUISICIÓN DE UN SERVIDOR DE MONTAJE RACK PARA LA DOTACIÓN DE LA NUEVA SEDE DE LA ALCALDÍA DE LOS MÁRTIRES A TRAVÉSUPERFICIES DE COLOMBIA COMPRA EFICIENTE</t>
  </si>
  <si>
    <t>2 MESES  Y 28 DIAS</t>
  </si>
  <si>
    <t>https://operaciones.colombiacompra.gov.co/tienda-virtual-del-estado-colombiano/ordenes-compra/158817</t>
  </si>
  <si>
    <t>389-2025 (149219)</t>
  </si>
  <si>
    <t>UT MARTIRES LOCAL 2025</t>
  </si>
  <si>
    <t>ADQUIRIR ELEMENTOS PARA LA DOTACION DE LA SEDE ADMINISTRATIVA DE LA ALCALDIA LOCAL DE LOS MARTIRES EN EL MARCO DEL PROYECTO 2717 MARTIRES CONFIA EN SU GOBERNANZA LOCAL, 2715 MARTIRES AVANZA COMO TERRITORIO CULTURAL Y 2771 MÁRTIRES AVANZA POR EL DEPORTE</t>
  </si>
  <si>
    <t>https://community.secop.gov.co/Public/Tendering/ContractNoticePhases/View?PPI=CO1.PPI.43939463&amp;isFromPublicArea=True&amp;isModal=False</t>
  </si>
  <si>
    <t>390-2025 (149017)</t>
  </si>
  <si>
    <t>SOLUCIONES INTEGRALES TM SAS</t>
  </si>
  <si>
    <t>PRESTAR LOS SERVICIOS PARA FORTALECER LAS CAPACIDADES DE LOS RESIDENTES DE LA LOCALIDAD DE LOS MARTIRES EN LA ADAPTACIÓN AL CAMBIO CLIMÁTICO Y LA RESPUESTA A EMERGENCIAS Y DESASTRES MEDIANTE LA CREACIÓN Y FORTALECIMIENTO DE NODOS COMUNITARIOS</t>
  </si>
  <si>
    <t xml:space="preserve">EN EJECUCIÓN </t>
  </si>
  <si>
    <t>https://community.secop.gov.co/Public/Tendering/OpportunityDetail/Index?noticeUID=CO1.NTC.9302903&amp;isFromPublicArea=True&amp;isModal=False</t>
  </si>
  <si>
    <t>Contratista ya inició la ejecución del contrato, se encuentra levantando la información y ya realizaron las socializaciones y se empezó con la inscripción del personal a capacitar</t>
  </si>
  <si>
    <t>391-2025 (149033)</t>
  </si>
  <si>
    <t>CONSORCIO UNIDADES OPERATIVAS</t>
  </si>
  <si>
    <t>CONTRATAR A MONTO AGOTABLE CON PRECIOS UNITARIOS FIJOS LA INTERVENCION Y/O ADECUACION Y/O MEJORAMIENTO DE LAS UNIDADES OPERATIVAS DE SERVICIOS SOCIALES EN LA LOCALIDAD DE LOS MARTIRES, BOGOTA D.C.</t>
  </si>
  <si>
    <t>https://community.secop.gov.co/Public/Tendering/OpportunityDetail/Index?noticeUID=CO1.NTC.9303353&amp;isFromPublicArea=True&amp;isModal=False</t>
  </si>
  <si>
    <t>392-2025 (149829)</t>
  </si>
  <si>
    <t>CENTRO CAR 19 LTDA</t>
  </si>
  <si>
    <t>PRESTAR LOS SERVICIOS DE MANTENIMIENTO PREVENTIVO Y CORRECTIVO PARA EL PARQUE AUTOMOTOR PROPIEDAD DEL FDLM</t>
  </si>
  <si>
    <t>https://community.secop.gov.co/Public/Tendering/OpportunityDetail/Index?noticeUID=CO1.NTC.9303556&amp;isFromPublicArea=True&amp;isModal=False</t>
  </si>
  <si>
    <t>393-2025 (151399)</t>
  </si>
  <si>
    <t>FERRICENTROS S.A.S</t>
  </si>
  <si>
    <t xml:space="preserve">ADQUISICIÓN DE DISCOS DUROS DE ESTADO SÓLIDO (SSD) (INTERNOS Y EXTERNOS) PARA LA REPOTENCIACIÓN DE EQUIPOS DE CÓMPUTO Y DE MICRÓFONOS DE ALTA FIDELIDAD PARA EL  FORTALECIMIENTO DEL ÁREA DE PRENSA Y COMUNICACIONES DE LA ALCALDÍA LOCAL DE LOS MÁRTIRES, A TRAVÉS DEL CATÁLOGO DE GRANDES SUPERFICIES DE COLOMBIA COMPRA EFICIENTE </t>
  </si>
  <si>
    <t>https://operaciones.colombiacompra.gov.co/tienda-virtual-del-estado-colombiano/ordenes-compra/158989</t>
  </si>
  <si>
    <t>394-2025 (151399)</t>
  </si>
  <si>
    <t xml:space="preserve">  804000673-3
 </t>
  </si>
  <si>
    <t>HAS LTDA</t>
  </si>
  <si>
    <t>ADQUISICIÓN DE DISCOS DUROS
DE ESTADO SÓLIDO (SSD) (INTERNOS Y
EXTERNOS) PARA LA REPOTENCIACIÓN DE
EQUIPOS DE CÓMPUTO Y DE MICRÓFONOS DE
ALTA FIDELIDAD PARA EL FORTALECIMIENTO DEL
ÁREA DE PRENSA Y COMUNICACIONES DE LA
ALCALDÍA LOCAL DE LOS MÁRTIRES, A TRAVÉS
DEL CATÁLOGO DE GRANDES SUPERFICIES DE
COLOMBIA COMPRA EFICIENTE</t>
  </si>
  <si>
    <t>https://operaciones.colombiacompra.gov.co/tienda-virtual-del-estado-colombiano/ordenes-compra/158990</t>
  </si>
  <si>
    <t>395-2025 (149734)</t>
  </si>
  <si>
    <t>EXPERTOS TECNOLOGICOS S.A.S EXPERTECH</t>
  </si>
  <si>
    <t>ADQUIRIR A TRAVES DEL MECANISMO DE ACUERDO MARCO CCENEG-075-02-2024, LICENCIAMIENTO DE WINDOWS SERVER USER CAL,
MICROSOFT OFFICE LTSC STANDARD 2024, OFFICE 365 E1, OFFICE 365 E3 y TEAMS PARA LOS EQUIPOS DE CÓMPUTO DEL FONDO DE
DESARROLLO LOCAL DE LOS MARTIRES.</t>
  </si>
  <si>
    <t>2 MESES  Y 6 DIAS</t>
  </si>
  <si>
    <t>https://operaciones.colombiacompra.gov.co/tienda-virtual-del-estado-colombiano/ordenes-compra/159087</t>
  </si>
  <si>
    <t>396-2025 (149734)</t>
  </si>
  <si>
    <t>CONSORCIO IAD DINAMICO SOFTWAREONE</t>
  </si>
  <si>
    <t>https://operaciones.colombiacompra.gov.co/tienda-virtual-del-estado-colombiano/ordenes-compra/159088</t>
  </si>
  <si>
    <t>397-2025 (151577)</t>
  </si>
  <si>
    <t>VENEPLAST LTDA</t>
  </si>
  <si>
    <t>ADQUIRIR EQUIPOS, CON SUS RESPECTIVOS ACCESORIOS Y COMPONENTES, DESTINADOS A FORTALECER LA CAPACIDAD TECNOLÓGICA, OPERATIVA EN EL MARCO DEL PROYECTO “2772 “MÁRTIRES AVANZA EN CONECTIVIDAD”, CON EL FIN DE PROMOVER LA TRANSFORMACIÓN DIGITAL</t>
  </si>
  <si>
    <t>https://operaciones.colombiacompra.gov.co/tienda-virtual-del-estado-colombiano/ordenes-compra/159138</t>
  </si>
  <si>
    <t>123-2024 (113595)</t>
  </si>
  <si>
    <t>CONTRATAR LOS SERVICIOS DE COPIA Y REPRODUCCIÓN DE DOCUMENTOS, FOTOGRAMAS Y PIEZAS QUE SE REQUIERAN PARA EL MANTENIMIENTO DEL ARCHIVO DE LA ENTIDAD.</t>
  </si>
  <si>
    <t>12 MESES Y 7 DÍAS</t>
  </si>
  <si>
    <t>9 MESES y 22 DIAS</t>
  </si>
  <si>
    <t>$12.225.766</t>
  </si>
  <si>
    <t>https://www.secop.gov.co/CO1ContractsManagement/Tendering/ProcurementContractEdit/View?docUniqueIdentifier=CO1.PCCNTR.6563726&amp;prevCtxUrl=https%3a%2f%2fwww.secop.gov.co%3a443%2fCO1ContractsManagement%2fTendering%2fProcurementContractManagement%2fIndex&amp;prevCtxLbl=Contr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</si>
</sst>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quot;$&quot;\ * #,##0_-;\-&quot;$&quot;\ * #,##0_-;_-&quot;$&quot;\ * &quot;-&quot;_-;_-@_-"/>
    <numFmt numFmtId="165" formatCode="_-&quot;$&quot;\ * #,##0.00_-;\-&quot;$&quot;\ * #,##0.00_-;_-&quot;$&quot;\ * &quot;-&quot;??_-;_-@_-"/>
    <numFmt numFmtId="166" formatCode="_-[$$-409]* #,##0_ ;_-[$$-409]* \-#,##0\ ;_-[$$-409]* &quot;-&quot;??_ ;_-@_ "/>
    <numFmt numFmtId="167" formatCode="[$$-240A]\ #,##0.00"/>
    <numFmt numFmtId="168" formatCode="_-[$$-240A]\ * #,##0_-;\-[$$-240A]\ * #,##0_-;_-[$$-240A]\ * &quot;-&quot;??_-;_-@_-"/>
    <numFmt numFmtId="169" formatCode="&quot;$&quot;\ #,##0"/>
    <numFmt numFmtId="170" formatCode="[$$-240A]\ #,##0"/>
    <numFmt numFmtId="171" formatCode="_-[$$-240A]\ * #,##0_-;\-[$$-240A]\ * #,##0_-;_-[$$-240A]\ * &quot;-&quot;_-;_-@_-"/>
  </numFmts>
  <fonts count="15">
    <font>
      <sz val="11"/>
      <color theme="1"/>
      <name val="Aptos Narrow"/>
      <family val="2"/>
      <scheme val="minor"/>
    </font>
    <font>
      <u/>
      <sz val="11"/>
      <color theme="10"/>
      <name val="Aptos Narrow"/>
      <family val="2"/>
      <scheme val="minor"/>
    </font>
    <font>
      <sz val="11"/>
      <color rgb="FF000000"/>
      <name val="Aptos Narrow"/>
      <family val="2"/>
    </font>
    <font>
      <sz val="11"/>
      <color theme="1"/>
      <name val="Aptos Narrow"/>
      <family val="2"/>
      <scheme val="minor"/>
    </font>
    <font>
      <u/>
      <sz val="11"/>
      <color theme="10"/>
      <name val="Aptos Narrow"/>
      <family val="2"/>
      <scheme val="minor"/>
    </font>
    <font>
      <b/>
      <sz val="11"/>
      <color theme="0"/>
      <name val="Garamond"/>
    </font>
    <font>
      <sz val="11"/>
      <color theme="1"/>
      <name val="Garamond"/>
    </font>
    <font>
      <sz val="11"/>
      <color rgb="FF000000"/>
      <name val="Garamond"/>
    </font>
    <font>
      <sz val="10"/>
      <color rgb="FF000000"/>
      <name val="Garamond"/>
    </font>
    <font>
      <b/>
      <sz val="10"/>
      <color theme="0"/>
      <name val="Garamond"/>
    </font>
    <font>
      <b/>
      <u/>
      <sz val="10"/>
      <color theme="0"/>
      <name val="Garamond"/>
    </font>
    <font>
      <sz val="10"/>
      <color theme="1"/>
      <name val="Garamond"/>
    </font>
    <font>
      <sz val="10"/>
      <color rgb="FF9C0006"/>
      <name val="Garamond"/>
    </font>
    <font>
      <u/>
      <sz val="10"/>
      <color theme="10"/>
      <name val="Garamond"/>
    </font>
    <font>
      <u/>
      <sz val="10"/>
      <color rgb="FF000000"/>
      <name val="Garamond"/>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s>
  <cellStyleXfs count="8">
    <xf numFmtId="0" fontId="0" fillId="0" borderId="0"/>
    <xf numFmtId="44" fontId="3" fillId="0" borderId="0" applyFont="0" applyFill="0" applyBorder="0" applyAlignment="0" applyProtection="0"/>
    <xf numFmtId="0" fontId="3" fillId="0" borderId="0"/>
    <xf numFmtId="165" fontId="3" fillId="0" borderId="0" applyFont="0" applyFill="0" applyBorder="0" applyAlignment="0" applyProtection="0"/>
    <xf numFmtId="0" fontId="2" fillId="0" borderId="0" applyNumberFormat="0" applyFont="0" applyBorder="0" applyProtection="0"/>
    <xf numFmtId="164" fontId="3" fillId="0" borderId="0" applyFont="0" applyFill="0" applyBorder="0" applyAlignment="0" applyProtection="0"/>
    <xf numFmtId="0" fontId="4" fillId="0" borderId="0" applyNumberFormat="0" applyFill="0" applyBorder="0" applyAlignment="0" applyProtection="0"/>
    <xf numFmtId="0" fontId="1" fillId="0" borderId="0" applyNumberFormat="0" applyFill="0" applyBorder="0" applyAlignment="0" applyProtection="0"/>
  </cellStyleXfs>
  <cellXfs count="146">
    <xf numFmtId="0" fontId="0" fillId="0" borderId="0" xfId="0"/>
    <xf numFmtId="170" fontId="5" fillId="3" borderId="5" xfId="0" applyNumberFormat="1" applyFont="1" applyFill="1" applyBorder="1" applyAlignment="1">
      <alignment horizontal="center" vertical="center" wrapText="1"/>
    </xf>
    <xf numFmtId="170" fontId="7" fillId="0" borderId="14" xfId="0" applyNumberFormat="1" applyFont="1" applyBorder="1" applyAlignment="1">
      <alignment horizontal="center" wrapText="1"/>
    </xf>
    <xf numFmtId="170" fontId="7" fillId="0" borderId="17" xfId="0" applyNumberFormat="1" applyFont="1" applyBorder="1" applyAlignment="1">
      <alignment horizontal="center" wrapText="1"/>
    </xf>
    <xf numFmtId="170" fontId="7" fillId="2" borderId="5" xfId="0" applyNumberFormat="1" applyFont="1" applyFill="1" applyBorder="1" applyAlignment="1">
      <alignment horizontal="center" wrapText="1"/>
    </xf>
    <xf numFmtId="170" fontId="7" fillId="2" borderId="17" xfId="0" applyNumberFormat="1" applyFont="1" applyFill="1" applyBorder="1" applyAlignment="1">
      <alignment horizontal="center" wrapText="1"/>
    </xf>
    <xf numFmtId="170" fontId="7" fillId="0" borderId="19" xfId="0" applyNumberFormat="1" applyFont="1" applyBorder="1" applyAlignment="1">
      <alignment horizontal="center" wrapText="1"/>
    </xf>
    <xf numFmtId="170" fontId="7" fillId="0" borderId="5" xfId="0" applyNumberFormat="1" applyFont="1" applyBorder="1" applyAlignment="1">
      <alignment horizontal="center" wrapText="1"/>
    </xf>
    <xf numFmtId="170" fontId="7" fillId="2" borderId="19" xfId="0" applyNumberFormat="1" applyFont="1" applyFill="1" applyBorder="1" applyAlignment="1">
      <alignment horizontal="center" wrapText="1"/>
    </xf>
    <xf numFmtId="170" fontId="7" fillId="2" borderId="3" xfId="0" applyNumberFormat="1" applyFont="1" applyFill="1" applyBorder="1" applyAlignment="1">
      <alignment horizontal="center" wrapText="1"/>
    </xf>
    <xf numFmtId="170" fontId="7" fillId="2" borderId="6" xfId="0" applyNumberFormat="1" applyFont="1" applyFill="1" applyBorder="1" applyAlignment="1">
      <alignment horizontal="center" wrapText="1"/>
    </xf>
    <xf numFmtId="170" fontId="7" fillId="2" borderId="8" xfId="0" applyNumberFormat="1" applyFont="1" applyFill="1" applyBorder="1" applyAlignment="1">
      <alignment horizontal="center" wrapText="1"/>
    </xf>
    <xf numFmtId="170" fontId="7" fillId="2" borderId="13" xfId="0" applyNumberFormat="1" applyFont="1" applyFill="1" applyBorder="1" applyAlignment="1">
      <alignment horizontal="center" wrapText="1"/>
    </xf>
    <xf numFmtId="170" fontId="7" fillId="4" borderId="5" xfId="0" applyNumberFormat="1" applyFont="1" applyFill="1" applyBorder="1" applyAlignment="1">
      <alignment horizontal="center" wrapText="1"/>
    </xf>
    <xf numFmtId="170" fontId="7" fillId="0" borderId="6" xfId="0" applyNumberFormat="1" applyFont="1" applyBorder="1" applyAlignment="1">
      <alignment horizontal="center" wrapText="1"/>
    </xf>
    <xf numFmtId="170" fontId="7" fillId="2" borderId="0" xfId="0" applyNumberFormat="1" applyFont="1" applyFill="1" applyAlignment="1">
      <alignment horizontal="center" wrapText="1"/>
    </xf>
    <xf numFmtId="170" fontId="7" fillId="2" borderId="11" xfId="0" applyNumberFormat="1" applyFont="1" applyFill="1" applyBorder="1" applyAlignment="1">
      <alignment horizontal="center" wrapText="1"/>
    </xf>
    <xf numFmtId="170" fontId="6" fillId="0" borderId="5" xfId="0" applyNumberFormat="1" applyFont="1" applyBorder="1" applyAlignment="1">
      <alignment horizontal="center" vertical="center"/>
    </xf>
    <xf numFmtId="170" fontId="6" fillId="0" borderId="0" xfId="0" applyNumberFormat="1" applyFont="1" applyAlignment="1">
      <alignment horizontal="center" vertical="center"/>
    </xf>
    <xf numFmtId="171" fontId="6" fillId="0" borderId="0" xfId="0" applyNumberFormat="1" applyFont="1" applyAlignment="1">
      <alignment horizontal="left" vertical="center"/>
    </xf>
    <xf numFmtId="0" fontId="9" fillId="3" borderId="5" xfId="0" applyFont="1" applyFill="1" applyBorder="1" applyAlignment="1">
      <alignment horizontal="center" vertical="center" wrapText="1"/>
    </xf>
    <xf numFmtId="167" fontId="9" fillId="3" borderId="5" xfId="0" applyNumberFormat="1" applyFont="1" applyFill="1" applyBorder="1" applyAlignment="1">
      <alignment horizontal="center" vertical="center" wrapText="1"/>
    </xf>
    <xf numFmtId="171" fontId="9" fillId="3" borderId="5"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70" fontId="9" fillId="3" borderId="5" xfId="0" applyNumberFormat="1" applyFont="1" applyFill="1" applyBorder="1" applyAlignment="1">
      <alignment horizontal="center" vertical="center" wrapText="1"/>
    </xf>
    <xf numFmtId="0" fontId="9" fillId="3" borderId="5" xfId="1" applyNumberFormat="1" applyFont="1" applyFill="1" applyBorder="1" applyAlignment="1">
      <alignment horizontal="center" vertical="center" wrapText="1"/>
    </xf>
    <xf numFmtId="168" fontId="9" fillId="3" borderId="5" xfId="3" applyNumberFormat="1" applyFont="1" applyFill="1" applyBorder="1" applyAlignment="1">
      <alignment horizontal="center" vertical="center" wrapText="1"/>
    </xf>
    <xf numFmtId="167" fontId="10" fillId="3" borderId="5" xfId="0" applyNumberFormat="1" applyFont="1" applyFill="1" applyBorder="1" applyAlignment="1">
      <alignment horizontal="center" vertical="center"/>
    </xf>
    <xf numFmtId="167" fontId="9" fillId="2" borderId="0" xfId="0" applyNumberFormat="1" applyFont="1" applyFill="1" applyAlignment="1">
      <alignment horizontal="center" vertical="center" wrapText="1"/>
    </xf>
    <xf numFmtId="0" fontId="11" fillId="2" borderId="5"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0" xfId="0" applyFont="1" applyFill="1" applyAlignment="1">
      <alignment horizontal="center" vertical="center"/>
    </xf>
    <xf numFmtId="167" fontId="11" fillId="2" borderId="0" xfId="0" applyNumberFormat="1" applyFont="1" applyFill="1" applyAlignment="1">
      <alignment horizontal="center" vertical="center"/>
    </xf>
    <xf numFmtId="0" fontId="11" fillId="2" borderId="14"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8"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 xfId="0" applyFont="1" applyFill="1" applyBorder="1" applyAlignment="1">
      <alignment horizontal="center" vertical="center" wrapText="1"/>
    </xf>
    <xf numFmtId="166" fontId="11" fillId="2" borderId="14" xfId="0" applyNumberFormat="1" applyFont="1" applyFill="1" applyBorder="1" applyAlignment="1">
      <alignment horizontal="center" vertical="center"/>
    </xf>
    <xf numFmtId="167" fontId="11" fillId="2" borderId="14" xfId="0" applyNumberFormat="1" applyFont="1" applyFill="1" applyBorder="1" applyAlignment="1">
      <alignment horizontal="center" vertical="center"/>
    </xf>
    <xf numFmtId="167" fontId="11" fillId="2" borderId="1" xfId="0" applyNumberFormat="1" applyFont="1" applyFill="1" applyBorder="1" applyAlignment="1">
      <alignment horizontal="center" vertical="center"/>
    </xf>
    <xf numFmtId="0" fontId="11" fillId="2" borderId="10"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22" xfId="0" applyFont="1" applyFill="1" applyBorder="1" applyAlignment="1">
      <alignment horizontal="center" vertical="center"/>
    </xf>
    <xf numFmtId="170" fontId="11" fillId="2" borderId="5" xfId="0" applyNumberFormat="1" applyFont="1" applyFill="1" applyBorder="1" applyAlignment="1">
      <alignment horizontal="center" vertical="center"/>
    </xf>
    <xf numFmtId="0" fontId="8" fillId="2" borderId="5" xfId="0" applyFont="1" applyFill="1" applyBorder="1" applyAlignment="1">
      <alignment horizontal="center" vertical="center"/>
    </xf>
    <xf numFmtId="170" fontId="11" fillId="2" borderId="0" xfId="0" applyNumberFormat="1" applyFont="1" applyFill="1" applyAlignment="1">
      <alignment horizontal="center" vertical="center"/>
    </xf>
    <xf numFmtId="166" fontId="11" fillId="2" borderId="0" xfId="0" applyNumberFormat="1" applyFont="1" applyFill="1" applyAlignment="1">
      <alignment horizontal="center" vertical="center"/>
    </xf>
    <xf numFmtId="9" fontId="11" fillId="2" borderId="0" xfId="0" applyNumberFormat="1" applyFont="1" applyFill="1" applyAlignment="1">
      <alignment horizontal="center" vertical="center"/>
    </xf>
    <xf numFmtId="171" fontId="11" fillId="2" borderId="22" xfId="0" applyNumberFormat="1" applyFont="1" applyFill="1" applyBorder="1" applyAlignment="1">
      <alignment horizontal="center" vertical="center"/>
    </xf>
    <xf numFmtId="14" fontId="11" fillId="2" borderId="22" xfId="0" applyNumberFormat="1" applyFont="1" applyFill="1" applyBorder="1" applyAlignment="1">
      <alignment horizontal="center" vertical="center"/>
    </xf>
    <xf numFmtId="14" fontId="11" fillId="2" borderId="5" xfId="0" applyNumberFormat="1" applyFont="1" applyFill="1" applyBorder="1" applyAlignment="1">
      <alignment horizontal="center" vertical="center"/>
    </xf>
    <xf numFmtId="9" fontId="11" fillId="2" borderId="22" xfId="0" applyNumberFormat="1" applyFont="1" applyFill="1" applyBorder="1" applyAlignment="1">
      <alignment horizontal="center" vertical="center"/>
    </xf>
    <xf numFmtId="0" fontId="14" fillId="2" borderId="5" xfId="7" applyFont="1" applyFill="1" applyBorder="1" applyAlignment="1">
      <alignment horizontal="center" vertical="center"/>
    </xf>
    <xf numFmtId="171" fontId="11" fillId="2" borderId="0" xfId="0" applyNumberFormat="1" applyFont="1" applyFill="1" applyAlignment="1">
      <alignment horizontal="center" vertical="center"/>
    </xf>
    <xf numFmtId="169" fontId="11" fillId="2" borderId="0" xfId="0" applyNumberFormat="1" applyFont="1" applyFill="1" applyAlignment="1">
      <alignment horizontal="center" vertical="center"/>
    </xf>
    <xf numFmtId="0" fontId="8" fillId="2" borderId="1" xfId="0" applyFont="1" applyFill="1" applyBorder="1" applyAlignment="1">
      <alignment horizontal="center" vertical="center" wrapText="1"/>
    </xf>
    <xf numFmtId="0" fontId="8" fillId="2" borderId="14" xfId="0" applyFont="1" applyFill="1" applyBorder="1" applyAlignment="1">
      <alignment horizontal="center" vertical="center"/>
    </xf>
    <xf numFmtId="171" fontId="8" fillId="2" borderId="5" xfId="0" applyNumberFormat="1" applyFont="1" applyFill="1" applyBorder="1" applyAlignment="1">
      <alignment horizontal="center" vertical="center" wrapText="1"/>
    </xf>
    <xf numFmtId="3" fontId="8" fillId="2" borderId="14" xfId="0" applyNumberFormat="1"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14" fontId="8" fillId="2" borderId="14" xfId="0" applyNumberFormat="1" applyFont="1" applyFill="1" applyBorder="1" applyAlignment="1">
      <alignment horizontal="center" vertical="center" wrapText="1"/>
    </xf>
    <xf numFmtId="0" fontId="8" fillId="2" borderId="14" xfId="0" applyFont="1" applyFill="1" applyBorder="1" applyAlignment="1">
      <alignment horizontal="center" vertical="center" wrapText="1"/>
    </xf>
    <xf numFmtId="170" fontId="8" fillId="2" borderId="14" xfId="0" applyNumberFormat="1" applyFont="1" applyFill="1" applyBorder="1" applyAlignment="1">
      <alignment horizontal="center" vertical="center" wrapText="1"/>
    </xf>
    <xf numFmtId="166" fontId="8" fillId="2" borderId="14" xfId="0" applyNumberFormat="1" applyFont="1" applyFill="1" applyBorder="1" applyAlignment="1">
      <alignment horizontal="center" vertical="center" wrapText="1"/>
    </xf>
    <xf numFmtId="9" fontId="8" fillId="2" borderId="1" xfId="0" applyNumberFormat="1" applyFont="1" applyFill="1" applyBorder="1" applyAlignment="1">
      <alignment horizontal="center" vertical="center" wrapText="1"/>
    </xf>
    <xf numFmtId="9" fontId="8" fillId="2" borderId="14" xfId="0" applyNumberFormat="1"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xf>
    <xf numFmtId="3" fontId="8" fillId="2" borderId="17" xfId="0" applyNumberFormat="1"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14" fontId="8" fillId="2" borderId="17" xfId="0" applyNumberFormat="1" applyFont="1" applyFill="1" applyBorder="1" applyAlignment="1">
      <alignment horizontal="center" vertical="center" wrapText="1"/>
    </xf>
    <xf numFmtId="0" fontId="8" fillId="2" borderId="17" xfId="0" applyFont="1" applyFill="1" applyBorder="1" applyAlignment="1">
      <alignment horizontal="center" vertical="center" wrapText="1"/>
    </xf>
    <xf numFmtId="170" fontId="8" fillId="2" borderId="17"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170" fontId="8" fillId="2" borderId="5" xfId="0" applyNumberFormat="1" applyFont="1" applyFill="1" applyBorder="1" applyAlignment="1">
      <alignment horizontal="center" vertical="center" wrapText="1"/>
    </xf>
    <xf numFmtId="9" fontId="8" fillId="2" borderId="16" xfId="0" applyNumberFormat="1" applyFont="1" applyFill="1" applyBorder="1" applyAlignment="1">
      <alignment horizontal="center" vertical="center" wrapText="1"/>
    </xf>
    <xf numFmtId="9" fontId="8" fillId="2" borderId="17"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xf>
    <xf numFmtId="171" fontId="8" fillId="2" borderId="11" xfId="0" applyNumberFormat="1" applyFont="1" applyFill="1" applyBorder="1" applyAlignment="1">
      <alignment horizontal="center" vertical="center" wrapText="1"/>
    </xf>
    <xf numFmtId="3" fontId="8" fillId="2" borderId="19" xfId="0" applyNumberFormat="1" applyFont="1" applyFill="1" applyBorder="1" applyAlignment="1">
      <alignment horizontal="center" vertical="center" wrapText="1"/>
    </xf>
    <xf numFmtId="0" fontId="8" fillId="2" borderId="8" xfId="0" applyFont="1" applyFill="1" applyBorder="1" applyAlignment="1">
      <alignment horizontal="center" vertical="center"/>
    </xf>
    <xf numFmtId="14" fontId="8" fillId="2" borderId="19" xfId="0" applyNumberFormat="1" applyFont="1" applyFill="1" applyBorder="1" applyAlignment="1">
      <alignment horizontal="center" vertical="center" wrapText="1"/>
    </xf>
    <xf numFmtId="0" fontId="8" fillId="2" borderId="19" xfId="0" applyFont="1" applyFill="1" applyBorder="1" applyAlignment="1">
      <alignment horizontal="center" vertical="center" wrapText="1"/>
    </xf>
    <xf numFmtId="170" fontId="8" fillId="2" borderId="19" xfId="0" applyNumberFormat="1" applyFont="1" applyFill="1" applyBorder="1" applyAlignment="1">
      <alignment horizontal="center" vertical="center" wrapText="1"/>
    </xf>
    <xf numFmtId="0" fontId="8" fillId="2" borderId="18" xfId="0" applyFont="1" applyFill="1" applyBorder="1" applyAlignment="1">
      <alignment horizontal="center" vertical="center"/>
    </xf>
    <xf numFmtId="3" fontId="8" fillId="2" borderId="5" xfId="0" applyNumberFormat="1" applyFont="1" applyFill="1" applyBorder="1" applyAlignment="1">
      <alignment horizontal="center" vertical="center" wrapText="1"/>
    </xf>
    <xf numFmtId="14" fontId="8" fillId="2" borderId="5" xfId="0" applyNumberFormat="1" applyFont="1" applyFill="1" applyBorder="1" applyAlignment="1">
      <alignment horizontal="center" vertical="center" wrapText="1"/>
    </xf>
    <xf numFmtId="171" fontId="8" fillId="2" borderId="2" xfId="0" applyNumberFormat="1" applyFont="1" applyFill="1" applyBorder="1" applyAlignment="1">
      <alignment horizontal="center" vertical="center" wrapText="1"/>
    </xf>
    <xf numFmtId="171" fontId="8" fillId="2" borderId="9" xfId="0" applyNumberFormat="1" applyFont="1" applyFill="1" applyBorder="1" applyAlignment="1">
      <alignment horizontal="center" vertical="center" wrapText="1"/>
    </xf>
    <xf numFmtId="9" fontId="8" fillId="2" borderId="5"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14" fontId="8" fillId="2" borderId="6" xfId="0" applyNumberFormat="1" applyFont="1" applyFill="1" applyBorder="1" applyAlignment="1">
      <alignment horizontal="center" vertical="center" wrapText="1"/>
    </xf>
    <xf numFmtId="0" fontId="8" fillId="2" borderId="11" xfId="0" applyFont="1" applyFill="1" applyBorder="1" applyAlignment="1">
      <alignment horizontal="center" vertical="center" wrapText="1"/>
    </xf>
    <xf numFmtId="14" fontId="8" fillId="2" borderId="3" xfId="0" applyNumberFormat="1" applyFont="1" applyFill="1" applyBorder="1" applyAlignment="1">
      <alignment horizontal="center" vertical="center" wrapText="1"/>
    </xf>
    <xf numFmtId="49" fontId="8" fillId="2" borderId="19" xfId="0" applyNumberFormat="1" applyFont="1" applyFill="1" applyBorder="1" applyAlignment="1">
      <alignment horizontal="center" vertical="center" wrapText="1"/>
    </xf>
    <xf numFmtId="14" fontId="8" fillId="2" borderId="0" xfId="0" applyNumberFormat="1" applyFont="1" applyFill="1" applyAlignment="1">
      <alignment horizontal="center" vertical="center" wrapText="1"/>
    </xf>
    <xf numFmtId="14" fontId="8" fillId="2" borderId="9" xfId="0" applyNumberFormat="1" applyFont="1" applyFill="1" applyBorder="1" applyAlignment="1">
      <alignment horizontal="center" vertical="center" wrapText="1"/>
    </xf>
    <xf numFmtId="14" fontId="8" fillId="2" borderId="8"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14" fontId="8" fillId="2" borderId="16" xfId="0" applyNumberFormat="1" applyFont="1" applyFill="1" applyBorder="1" applyAlignment="1">
      <alignment horizontal="center" vertical="center" wrapText="1"/>
    </xf>
    <xf numFmtId="14" fontId="8" fillId="2" borderId="21" xfId="0" applyNumberFormat="1"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170" fontId="8" fillId="2" borderId="3"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170" fontId="8" fillId="2" borderId="6" xfId="0" applyNumberFormat="1" applyFont="1" applyFill="1" applyBorder="1" applyAlignment="1">
      <alignment horizontal="center" vertical="center" wrapText="1"/>
    </xf>
    <xf numFmtId="0" fontId="8" fillId="2" borderId="8" xfId="0" applyFont="1" applyFill="1" applyBorder="1" applyAlignment="1">
      <alignment horizontal="center" vertical="center" wrapText="1"/>
    </xf>
    <xf numFmtId="170" fontId="8" fillId="2" borderId="8" xfId="0" applyNumberFormat="1"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3" xfId="0" applyFont="1" applyFill="1" applyBorder="1" applyAlignment="1">
      <alignment horizontal="center" vertical="center" wrapText="1"/>
    </xf>
    <xf numFmtId="14" fontId="8" fillId="2" borderId="13" xfId="0" applyNumberFormat="1" applyFont="1" applyFill="1" applyBorder="1" applyAlignment="1">
      <alignment horizontal="center" vertical="center" wrapText="1"/>
    </xf>
    <xf numFmtId="170" fontId="8" fillId="2" borderId="13" xfId="0" applyNumberFormat="1" applyFont="1" applyFill="1" applyBorder="1" applyAlignment="1">
      <alignment horizontal="center" vertical="center" wrapText="1"/>
    </xf>
    <xf numFmtId="9" fontId="8" fillId="2" borderId="18" xfId="0" applyNumberFormat="1" applyFont="1" applyFill="1" applyBorder="1" applyAlignment="1">
      <alignment horizontal="center" vertical="center" wrapText="1"/>
    </xf>
    <xf numFmtId="9" fontId="8" fillId="2" borderId="19" xfId="0" applyNumberFormat="1" applyFont="1" applyFill="1" applyBorder="1" applyAlignment="1">
      <alignment horizontal="center" vertical="center" wrapText="1"/>
    </xf>
    <xf numFmtId="0" fontId="12" fillId="2" borderId="9" xfId="0" applyFont="1" applyFill="1" applyBorder="1" applyAlignment="1">
      <alignment horizontal="center" vertical="center" wrapText="1"/>
    </xf>
    <xf numFmtId="3" fontId="8" fillId="2" borderId="18" xfId="0" applyNumberFormat="1" applyFont="1" applyFill="1" applyBorder="1" applyAlignment="1">
      <alignment horizontal="center" vertical="center" wrapText="1"/>
    </xf>
    <xf numFmtId="3" fontId="8" fillId="2" borderId="16" xfId="0" applyNumberFormat="1" applyFont="1" applyFill="1" applyBorder="1" applyAlignment="1">
      <alignment horizontal="center" vertical="center" wrapText="1"/>
    </xf>
    <xf numFmtId="9" fontId="8" fillId="2" borderId="22"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0" fontId="8" fillId="2" borderId="2" xfId="0" applyFont="1" applyFill="1" applyBorder="1" applyAlignment="1">
      <alignment horizontal="center" vertical="center"/>
    </xf>
    <xf numFmtId="0" fontId="13" fillId="2" borderId="5" xfId="7" applyFont="1" applyFill="1" applyBorder="1" applyAlignment="1">
      <alignment horizontal="center" vertical="center"/>
    </xf>
    <xf numFmtId="170" fontId="8" fillId="2" borderId="0" xfId="0" applyNumberFormat="1" applyFont="1" applyFill="1" applyAlignment="1">
      <alignment horizontal="center" vertical="center" wrapText="1"/>
    </xf>
    <xf numFmtId="3" fontId="8" fillId="2" borderId="9" xfId="0" applyNumberFormat="1" applyFont="1" applyFill="1" applyBorder="1" applyAlignment="1">
      <alignment horizontal="center" vertical="center" wrapText="1"/>
    </xf>
    <xf numFmtId="0" fontId="8" fillId="2" borderId="9" xfId="0" applyFont="1" applyFill="1" applyBorder="1" applyAlignment="1">
      <alignment horizontal="center" vertical="center"/>
    </xf>
    <xf numFmtId="14" fontId="8" fillId="2" borderId="7" xfId="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3" fontId="8" fillId="2" borderId="20" xfId="0" applyNumberFormat="1" applyFont="1" applyFill="1" applyBorder="1" applyAlignment="1">
      <alignment horizontal="center" vertical="center" wrapText="1"/>
    </xf>
    <xf numFmtId="14" fontId="12" fillId="2" borderId="3" xfId="0" applyNumberFormat="1" applyFont="1" applyFill="1" applyBorder="1" applyAlignment="1">
      <alignment horizontal="center" vertical="center" wrapText="1"/>
    </xf>
    <xf numFmtId="3" fontId="8" fillId="2" borderId="0" xfId="0" applyNumberFormat="1" applyFont="1" applyFill="1" applyAlignment="1">
      <alignment horizontal="center" vertical="center" wrapText="1"/>
    </xf>
    <xf numFmtId="0" fontId="8" fillId="2" borderId="11" xfId="0" applyFont="1" applyFill="1" applyBorder="1" applyAlignment="1">
      <alignment horizontal="center" vertical="center"/>
    </xf>
    <xf numFmtId="170" fontId="8" fillId="2" borderId="11" xfId="0" applyNumberFormat="1" applyFont="1" applyFill="1" applyBorder="1" applyAlignment="1">
      <alignment horizontal="center" vertical="center" wrapText="1"/>
    </xf>
    <xf numFmtId="166" fontId="8" fillId="2" borderId="23" xfId="0" applyNumberFormat="1" applyFont="1" applyFill="1" applyBorder="1" applyAlignment="1">
      <alignment horizontal="center" vertical="center" wrapText="1"/>
    </xf>
  </cellXfs>
  <cellStyles count="8">
    <cellStyle name="Hipervínculo 3" xfId="6" xr:uid="{00000000-0005-0000-0000-000000000000}"/>
    <cellStyle name="Hyperlink" xfId="7" xr:uid="{00000000-0005-0000-0000-000001000000}"/>
    <cellStyle name="Moneda" xfId="1" builtinId="4"/>
    <cellStyle name="Moneda [0] 2" xfId="5" xr:uid="{00000000-0005-0000-0000-000003000000}"/>
    <cellStyle name="Moneda 2" xfId="3" xr:uid="{00000000-0005-0000-0000-000004000000}"/>
    <cellStyle name="Normal" xfId="0" builtinId="0"/>
    <cellStyle name="Normal 2" xfId="2" xr:uid="{00000000-0005-0000-0000-000006000000}"/>
    <cellStyle name="Normal 9"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7720160&amp;isFromPublicArea=True&amp;isModal=False" TargetMode="External"/><Relationship Id="rId21" Type="http://schemas.openxmlformats.org/officeDocument/2006/relationships/hyperlink" Target="https://community.secop.gov.co/Public/Tendering/OpportunityDetail/Index?noticeUID=CO1.NTC.7672084&amp;isFromPublicArea=True&amp;isModal=False" TargetMode="External"/><Relationship Id="rId42" Type="http://schemas.openxmlformats.org/officeDocument/2006/relationships/hyperlink" Target="https://community.secop.gov.co/Public/Tendering/OpportunityDetail/Index?noticeUID=CO1.NTC.7904091&amp;isFromPublicArea=True&amp;isModal=False" TargetMode="External"/><Relationship Id="rId47" Type="http://schemas.openxmlformats.org/officeDocument/2006/relationships/hyperlink" Target="https://community.secop.gov.co/Public/Tendering/OpportunityDetail/Index?noticeUID=CO1.NTC.7582242&amp;isFromPublicArea=True&amp;isModal=False" TargetMode="External"/><Relationship Id="rId63" Type="http://schemas.openxmlformats.org/officeDocument/2006/relationships/hyperlink" Target="https://community.secop.gov.co/Public/Tendering/OpportunityDetail/Index?noticeUID=CO1.NTC.8317882&amp;isFromPublicArea=True&amp;isModal=False" TargetMode="External"/><Relationship Id="rId68" Type="http://schemas.openxmlformats.org/officeDocument/2006/relationships/hyperlink" Target="https://community.secop.gov.co/Public/Tendering/OpportunityDetail/Index?noticeUID=CO1.NTC.9199771&amp;isFromPublicArea=True&amp;isModal=False" TargetMode="External"/><Relationship Id="rId84" Type="http://schemas.openxmlformats.org/officeDocument/2006/relationships/hyperlink" Target="https://community.secop.gov.co/Public/Tendering/OpportunityDetail/Index?noticeUID=CO1.NTC.8868005&amp;isFromPublicArea=True&amp;isModal=False" TargetMode="External"/><Relationship Id="rId16" Type="http://schemas.openxmlformats.org/officeDocument/2006/relationships/hyperlink" Target="https://community.secop.gov.co/Public/Tendering/OpportunityDetail/Index?noticeUID=CO1.NTC.7647177&amp;isFromPublicArea=True&amp;isModal=False" TargetMode="External"/><Relationship Id="rId11" Type="http://schemas.openxmlformats.org/officeDocument/2006/relationships/hyperlink" Target="https://community.secop.gov.co/Public/Tendering/ContractNoticePhases/View?PPI=CO1.PPI.37193548&amp;isFromPublicArea=True&amp;isModal=False" TargetMode="External"/><Relationship Id="rId32" Type="http://schemas.openxmlformats.org/officeDocument/2006/relationships/hyperlink" Target="https://community.secop.gov.co/Public/Tendering/ContractNoticePhases/View?PPI=CO1.PPI.37980144&amp;isFromPublicArea=True&amp;isModal=False" TargetMode="External"/><Relationship Id="rId37" Type="http://schemas.openxmlformats.org/officeDocument/2006/relationships/hyperlink" Target="https://community.secop.gov.co/Public/Tendering/OpportunityDetail/Index?noticeUID=CO1.NTC.7807618&amp;isFromPublicArea=True&amp;isModal=False" TargetMode="External"/><Relationship Id="rId53" Type="http://schemas.openxmlformats.org/officeDocument/2006/relationships/hyperlink" Target="https://community.secop.gov.co/Public/Tendering/OpportunityDetail/Index?noticeUID=CO1.NTC.7904091&amp;isFromPublicArea=True&amp;isModal=False" TargetMode="External"/><Relationship Id="rId58" Type="http://schemas.openxmlformats.org/officeDocument/2006/relationships/hyperlink" Target="https://community.secop.gov.co/Public/Tendering/OpportunityDetail/Index?noticeUID=CO1.NTC.8185804&amp;isFromPublicArea=True&amp;isModal=False" TargetMode="External"/><Relationship Id="rId74" Type="http://schemas.openxmlformats.org/officeDocument/2006/relationships/hyperlink" Target="https://operaciones.colombiacompra.gov.co/tienda-virtual-del-estado-colombiano/ordenes-compra/158541" TargetMode="External"/><Relationship Id="rId79" Type="http://schemas.openxmlformats.org/officeDocument/2006/relationships/hyperlink" Target="https://operaciones.colombiacompra.gov.co/tienda-virtual-del-estado-colombiano/ordenes-compra/158989" TargetMode="External"/><Relationship Id="rId5" Type="http://schemas.openxmlformats.org/officeDocument/2006/relationships/hyperlink" Target="https://community.secop.gov.co/Public/Tendering/OpportunityDetail/Index?noticeUID=CO1.NTC.7533123&amp;isFromPublicArea=True&amp;isModal=False" TargetMode="External"/><Relationship Id="rId19" Type="http://schemas.openxmlformats.org/officeDocument/2006/relationships/hyperlink" Target="https://community.secop.gov.co/Public/Tendering/OpportunityDetail/Index?noticeUID=CO1.NTC.7666524&amp;isFromPublicArea=True&amp;isModal=False" TargetMode="External"/><Relationship Id="rId14" Type="http://schemas.openxmlformats.org/officeDocument/2006/relationships/hyperlink" Target="https://community.secop.gov.co/Public/Tendering/OpportunityDetail/Index?noticeUID=CO1.NTC.7622278&amp;isFromPublicArea=True&amp;isModal=False" TargetMode="External"/><Relationship Id="rId22" Type="http://schemas.openxmlformats.org/officeDocument/2006/relationships/hyperlink" Target="https://community.secop.gov.co/Public/Tendering/OpportunityDetail/Index?noticeUID=CO1.NTC.7647501&amp;isFromPublicArea=True&amp;isModal=False" TargetMode="External"/><Relationship Id="rId27" Type="http://schemas.openxmlformats.org/officeDocument/2006/relationships/hyperlink" Target="https://community.secop.gov.co/Public/Tendering/OpportunityDetail/Index?noticeUID=CO1.NTC.7720591&amp;isFromPublicArea=True&amp;isModal=False" TargetMode="External"/><Relationship Id="rId30" Type="http://schemas.openxmlformats.org/officeDocument/2006/relationships/hyperlink" Target="https://community.secop.gov.co/Public/Tendering/OpportunityDetail/Index?noticeUID=CO1.NTC.7778485&amp;isFromPublicArea=True&amp;isModal=False" TargetMode="External"/><Relationship Id="rId35" Type="http://schemas.openxmlformats.org/officeDocument/2006/relationships/hyperlink" Target="https://community.secop.gov.co/Public/Tendering/OpportunityDetail/Index?noticeUID=CO1.NTC.7785541&amp;isFromPublicArea=True&amp;isModal=False" TargetMode="External"/><Relationship Id="rId43" Type="http://schemas.openxmlformats.org/officeDocument/2006/relationships/hyperlink" Target="https://community.secop.gov.co/Public/Tendering/OpportunityDetail/Index?noticeUID=CO1.NTC.7841988&amp;isFromPublicArea=True&amp;isModal=False" TargetMode="External"/><Relationship Id="rId48" Type="http://schemas.openxmlformats.org/officeDocument/2006/relationships/hyperlink" Target="https://community.secop.gov.co/Public/Tendering/OpportunityDetail/Index?noticeUID=CO1.NTC.7953946&amp;isFromPublicArea=True&amp;isModal=False" TargetMode="External"/><Relationship Id="rId56" Type="http://schemas.openxmlformats.org/officeDocument/2006/relationships/hyperlink" Target="https://community.secop.gov.co/Public/Tendering/OpportunityDetail/Index?noticeUID=CO1.NTC.7889670&amp;isFromPublicArea=True&amp;isModal=False" TargetMode="External"/><Relationship Id="rId64" Type="http://schemas.openxmlformats.org/officeDocument/2006/relationships/hyperlink" Target="https://community.secop.gov.co/Public/Tendering/OpportunityDetail/Index?noticeUID=CO1.NTC.8529974&amp;isFromPublicArea=True&amp;isModal=False" TargetMode="External"/><Relationship Id="rId69" Type="http://schemas.openxmlformats.org/officeDocument/2006/relationships/hyperlink" Target="https://operaciones.colombiacompra.gov.co/tienda-virtual-del-estado-colombiano/ordenes-compra/157576" TargetMode="External"/><Relationship Id="rId77" Type="http://schemas.openxmlformats.org/officeDocument/2006/relationships/hyperlink" Target="https://operaciones.colombiacompra.gov.co/tienda-virtual-del-estado-colombiano/ordenes-compra/158817" TargetMode="External"/><Relationship Id="rId8" Type="http://schemas.openxmlformats.org/officeDocument/2006/relationships/hyperlink" Target="https://community.secop.gov.co/Public/Tendering/OpportunityDetail/Index?noticeUID=CO1.NTC.7582242&amp;isFromPublicArea=True&amp;isModal=False" TargetMode="External"/><Relationship Id="rId51" Type="http://schemas.openxmlformats.org/officeDocument/2006/relationships/hyperlink" Target="https://community.secop.gov.co/Public/Tendering/OpportunityDetail/Index?noticeUID=CO1.NTC.7907563&amp;isFromPublicArea=True&amp;isModal=False" TargetMode="External"/><Relationship Id="rId72" Type="http://schemas.openxmlformats.org/officeDocument/2006/relationships/hyperlink" Target="https://operaciones.colombiacompra.gov.co/tienda-virtual-del-estado-colombiano/ordenes-compra/158364" TargetMode="External"/><Relationship Id="rId80" Type="http://schemas.openxmlformats.org/officeDocument/2006/relationships/hyperlink" Target="https://operaciones.colombiacompra.gov.co/tienda-virtual-del-estado-colombiano/ordenes-compra/158990" TargetMode="External"/><Relationship Id="rId85" Type="http://schemas.openxmlformats.org/officeDocument/2006/relationships/hyperlink" Target="https://www.secop.gov.co/CO1ContractsManagement/Tendering/ProcurementContractEdit/View?docUniqueIdentifier=CO1.PCCNTR.6563726&amp;prevCtxUrl=https%3a%2f%2fwww.secop.gov.co%3a443%2fCO1ContractsManagement%2fTendering%2fProcurementContractManagement%2fIndex&amp;prevCtxLbl=Contratos" TargetMode="External"/><Relationship Id="rId3" Type="http://schemas.openxmlformats.org/officeDocument/2006/relationships/hyperlink" Target="https://community.secop.gov.co/Public/Tendering/ContractNoticePhases/View?PPI=CO1.PPI.37193548&amp;isFromPublicArea=True&amp;isModal=False" TargetMode="External"/><Relationship Id="rId12" Type="http://schemas.openxmlformats.org/officeDocument/2006/relationships/hyperlink" Target="https://community.secop.gov.co/Public/Tendering/OpportunityDetail/Index?noticeUID=CO1.NTC.7588696&amp;isFromPublicArea=True&amp;isModal=False" TargetMode="External"/><Relationship Id="rId17" Type="http://schemas.openxmlformats.org/officeDocument/2006/relationships/hyperlink" Target="https://community.secop.gov.co/Public/Tendering/OpportunityDetail/Index?noticeUID=CO1.NTC.7642790&amp;isFromPublicArea=True&amp;isModal=False" TargetMode="External"/><Relationship Id="rId25" Type="http://schemas.openxmlformats.org/officeDocument/2006/relationships/hyperlink" Target="https://community.secop.gov.co/Public/Tendering/OpportunityDetail/Index?noticeUID=CO1.NTC.7694160&amp;isFromPublicArea=True&amp;isModal=False" TargetMode="External"/><Relationship Id="rId33" Type="http://schemas.openxmlformats.org/officeDocument/2006/relationships/hyperlink" Target="https://community.secop.gov.co/Public/Tendering/OpportunityDetail/Index?noticeUID=CO1.NTC.7672084&amp;isFromPublicArea=True&amp;isModal=False" TargetMode="External"/><Relationship Id="rId38" Type="http://schemas.openxmlformats.org/officeDocument/2006/relationships/hyperlink" Target="https://community.secop.gov.co/Public/Tendering/OpportunityDetail/Index?noticeUID=CO1.NTC.7848207&amp;isFromPublicArea=True&amp;isModal=Fals" TargetMode="External"/><Relationship Id="rId46" Type="http://schemas.openxmlformats.org/officeDocument/2006/relationships/hyperlink" Target="https://community.secop.gov.co/Public/Tendering/OpportunityDetail/Index?noticeUID=CO1.NTC.7864366&amp;isFromPublicArea=True&amp;isModal=False" TargetMode="External"/><Relationship Id="rId59" Type="http://schemas.openxmlformats.org/officeDocument/2006/relationships/hyperlink" Target="https://operaciones.colombiacompra.gov.co/tienda-virtual-del-estado-colombiano/ordenes-compra/146855" TargetMode="External"/><Relationship Id="rId67" Type="http://schemas.openxmlformats.org/officeDocument/2006/relationships/hyperlink" Target="https://www.contratos.gov.co/consultas/detalleProceso.do?numConstancia=25-22-113583&amp;g-recaptcha-response=0cAFcWeA7puiIjcmzTEhoLgbsxoArE4Qwu1gjMKbBuJ3kKiwg-sFDBwf2lbzM-6xKoYXAbS8AMxinR7y5BYsjg5ydfeidooxLiu6JpdFCivHkNSeCqRrYBs8ZgF2hZ9vSmBU5plVZcNHD9mzcsJpmYSRIQecFgV_rZ0oYF4MKvOuUorIutVBvM7UR8_T6udA8ZvVnHDy_yu9E0bY2-RGbwJw_9aLO9Zul5VVpG0GpvG_mkKFPQ3PXGPdgdR0JHiawU-sR2tINVaDNgKl6_SBV25yK2Vpnxku1VT3WsziCKkMPr6qwaG3Cwb9GwytYAIkNPcaMG-RByRep4oNqmQN8gVl_gFN2coMY7wRwmckGe9tl3k7wLqDz2mbNrNc3FOIT_YOBqj3iZjIl11ObXvDwVMR7laW4FPppS3HcJONmpjTweTlHsKO3qL5BQKUXQY27SeIRO783Z9LFbQ8sIVN37dKlXC8gNYIilKqACjF_ZJKtHJB8eCazYFYGDXw3XubXT1wSzN1H7IEJL2foc4di2tcsbWBochPZxTxEt4v92_O-5uEdlnOu_6tcKPJ4JcBnwQhyXK_zYxjH2V9Z_jgik8OIZdov6ZBdMrj0o7GLDYKmcWyq7GDIkBDQ_2Kf1UQHK7lPR5VSuArFFUfEbqqu1s_C1cJiDqjPkEwByOdRfXnxYff6PjH6BKFvFXhwWCVFwoANZQ9XP8feQUdygfh9PNnrWLWzCZBFXNDCERrIcYVsjxSXC8reouEp0gzy78EcgR6UyYveRiGGFRYQUQ7xLmo-N25bszirUD12gGGiPneUJRNZawIcwABbaKbl0dMcaZ6nuyBbvbezNyleW-92BjJQZL52JlOb7Afohh3LSCv_xnJNs3tFWPZI" TargetMode="External"/><Relationship Id="rId20" Type="http://schemas.openxmlformats.org/officeDocument/2006/relationships/hyperlink" Target="https://community.secop.gov.co/Public/Tendering/OpportunityDetail/Index?noticeUID=CO1.NTC.7588696&amp;isFromPublicArea=True&amp;isModal=False" TargetMode="External"/><Relationship Id="rId41" Type="http://schemas.openxmlformats.org/officeDocument/2006/relationships/hyperlink" Target="https://community.secop.gov.co/Public/Tendering/OpportunityDetail/Index?noticeUID=CO1.NTC.7582242&amp;isFromPublicArea=True&amp;isModal=False" TargetMode="External"/><Relationship Id="rId54" Type="http://schemas.openxmlformats.org/officeDocument/2006/relationships/hyperlink" Target="https://community.secop.gov.co/Public/Tendering/OpportunityDetail/Index?noticeUID=CO1.NTC.7990093&amp;isFromPublicArea=True&amp;isModal=False" TargetMode="External"/><Relationship Id="rId62" Type="http://schemas.openxmlformats.org/officeDocument/2006/relationships/hyperlink" Target="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TargetMode="External"/><Relationship Id="rId70" Type="http://schemas.openxmlformats.org/officeDocument/2006/relationships/hyperlink" Target="https://operaciones.colombiacompra.gov.co/tienda-virtual-del-estado-colombiano/ordenes-compra/158100" TargetMode="External"/><Relationship Id="rId75" Type="http://schemas.openxmlformats.org/officeDocument/2006/relationships/hyperlink" Target="https://operaciones.colombiacompra.gov.co/tienda-virtual-del-estado-colombiano/ordenes-compra/158815" TargetMode="External"/><Relationship Id="rId83" Type="http://schemas.openxmlformats.org/officeDocument/2006/relationships/hyperlink" Target="https://operaciones.colombiacompra.gov.co/tienda-virtual-del-estado-colombiano/ordenes-compra/159138" TargetMode="External"/><Relationship Id="rId1" Type="http://schemas.openxmlformats.org/officeDocument/2006/relationships/hyperlink" Target="https://community.secop.gov.co/Public/Tendering/OpportunityDetail/Index?noticeUID=CO1.NTC.7603901&amp;isFromPublicArea=True&amp;isModal=False" TargetMode="External"/><Relationship Id="rId6" Type="http://schemas.openxmlformats.org/officeDocument/2006/relationships/hyperlink" Target="https://community.secop.gov.co/Public/Tendering/OpportunityDetail/Index?noticeUID=CO1.NTC.7533123&amp;isFromPublicArea=True&amp;isModal=False" TargetMode="External"/><Relationship Id="rId15" Type="http://schemas.openxmlformats.org/officeDocument/2006/relationships/hyperlink" Target="https://community.secop.gov.co/Public/Tendering/OpportunityDetail/Index?noticeUID=CO1.NTC.7647099&amp;isFromPublicArea=True&amp;isModal=False" TargetMode="External"/><Relationship Id="rId23" Type="http://schemas.openxmlformats.org/officeDocument/2006/relationships/hyperlink" Target="https://community.secop.gov.co/Public/Tendering/OpportunityDetail/Index?noticeUID=CO1.NTC.7657154&amp;isFromPublicArea=True&amp;isModal=False" TargetMode="External"/><Relationship Id="rId28" Type="http://schemas.openxmlformats.org/officeDocument/2006/relationships/hyperlink" Target="https://community.secop.gov.co/Public/Tendering/OpportunityDetail/Index?noticeUID=CO1.NTC.7719100&amp;isFromPublicArea=True&amp;isModal=False" TargetMode="External"/><Relationship Id="rId36" Type="http://schemas.openxmlformats.org/officeDocument/2006/relationships/hyperlink" Target="https://community.secop.gov.co/Public/Tendering/OpportunityDetail/Index?noticeUID=CO1.NTC.7705850&amp;isFromPublicArea=True&amp;isModal=False" TargetMode="External"/><Relationship Id="rId49" Type="http://schemas.openxmlformats.org/officeDocument/2006/relationships/hyperlink" Target="https://community.secop.gov.co/Public/Tendering/OpportunityDetail/Index?noticeUID=CO1.NTC.7913779&amp;isFromPublicArea=True&amp;isModal=False" TargetMode="External"/><Relationship Id="rId57" Type="http://schemas.openxmlformats.org/officeDocument/2006/relationships/hyperlink" Target="https://community.secop.gov.co/Public/Tendering/OpportunityDetail/Index?noticeUID=CO1.NTC.7889670&amp;isFromPublicArea=True&amp;isModal=False" TargetMode="External"/><Relationship Id="rId10" Type="http://schemas.openxmlformats.org/officeDocument/2006/relationships/hyperlink" Target="https://community.secop.gov.co/Public/Tendering/OpportunityDetail/Index?noticeUID=CO1.NTC.7595402&amp;isFromPublicArea=True&amp;isModal=False" TargetMode="External"/><Relationship Id="rId31" Type="http://schemas.openxmlformats.org/officeDocument/2006/relationships/hyperlink" Target="https://community.secop.gov.co/Public/Tendering/OpportunityDetail/Index?noticeUID=CO1.NTC.7777933&amp;isFromPublicArea=True&amp;isModal=False" TargetMode="External"/><Relationship Id="rId44" Type="http://schemas.openxmlformats.org/officeDocument/2006/relationships/hyperlink" Target="https://community.secop.gov.co/Public/Tendering/OpportunityDetail/Index?noticeUID=CO1.NTC.7582242&amp;isFromPublicArea=True&amp;isModal=False" TargetMode="External"/><Relationship Id="rId52" Type="http://schemas.openxmlformats.org/officeDocument/2006/relationships/hyperlink" Target="https://community.secop.gov.co/Public/Tendering/OpportunityDetail/Index?noticeUID=CO1.NTC.7760355&amp;isFromPublicArea=True&amp;isModal=False" TargetMode="External"/><Relationship Id="rId60" Type="http://schemas.openxmlformats.org/officeDocument/2006/relationships/hyperlink" Target="https://community.secop.gov.co/Public/Tendering/OpportunityDetail/Index?noticeUID=CO1.NTC.8297503&amp;isFromPublicArea=True&amp;isModal=true&amp;asPopupView=true" TargetMode="External"/><Relationship Id="rId65" Type="http://schemas.openxmlformats.org/officeDocument/2006/relationships/hyperlink" Target="https://community.secop.gov.co/Public/Tendering/OpportunityDetail/Index?noticeUID=CO1.NTC.8561531" TargetMode="External"/><Relationship Id="rId73" Type="http://schemas.openxmlformats.org/officeDocument/2006/relationships/hyperlink" Target="https://operaciones.colombiacompra.gov.co/tienda-virtual-del-estado-colombiano/ordenes-compra/158365" TargetMode="External"/><Relationship Id="rId78" Type="http://schemas.openxmlformats.org/officeDocument/2006/relationships/hyperlink" Target="https://community.secop.gov.co/Public/Tendering/ContractNoticePhases/View?PPI=CO1.PPI.43939463&amp;isFromPublicArea=True&amp;isModal=False" TargetMode="External"/><Relationship Id="rId81" Type="http://schemas.openxmlformats.org/officeDocument/2006/relationships/hyperlink" Target="https://operaciones.colombiacompra.gov.co/tienda-virtual-del-estado-colombiano/ordenes-compra/159087" TargetMode="External"/><Relationship Id="rId86" Type="http://schemas.openxmlformats.org/officeDocument/2006/relationships/printerSettings" Target="../printerSettings/printerSettings1.bin"/><Relationship Id="rId4" Type="http://schemas.openxmlformats.org/officeDocument/2006/relationships/hyperlink" Target="https://community.secop.gov.co/Public/Tendering/OpportunityDetail/Index?noticeUID=CO1.NTC.7563754&amp;isFromPublicArea=True&amp;isModal=False" TargetMode="External"/><Relationship Id="rId9" Type="http://schemas.openxmlformats.org/officeDocument/2006/relationships/hyperlink" Target="https://community.secop.gov.co/Public/Tendering/ContractNoticePhases/View?PPI=CO1.PPI.37193548&amp;isFromPublicArea=True&amp;isModal=False" TargetMode="External"/><Relationship Id="rId13" Type="http://schemas.openxmlformats.org/officeDocument/2006/relationships/hyperlink" Target="https://community.secop.gov.co/Public/Tendering/ContractNoticePhases/View?PPI=CO1.PPI.37387746&amp;isFromPublicArea=True&amp;isModal=False" TargetMode="External"/><Relationship Id="rId18" Type="http://schemas.openxmlformats.org/officeDocument/2006/relationships/hyperlink" Target="https://community.secop.gov.co/Public/Tendering/OpportunityDetail/Index?noticeUID=CO1.NTC.7616999&amp;isFromPublicArea=True&amp;isModal=False" TargetMode="External"/><Relationship Id="rId39" Type="http://schemas.openxmlformats.org/officeDocument/2006/relationships/hyperlink" Target="https://community.secop.gov.co/Public/Tendering/OpportunityDetail/Index?noticeUID=CO1.NTC.7821493&amp;isFromPublicArea=True&amp;isModal=False" TargetMode="External"/><Relationship Id="rId34" Type="http://schemas.openxmlformats.org/officeDocument/2006/relationships/hyperlink" Target="https://community.secop.gov.co/Public/Tendering/ContractNoticePhases/View?PPI=CO1.PPI.37974391&amp;isFromPublicArea=True&amp;isModal=False" TargetMode="External"/><Relationship Id="rId50" Type="http://schemas.openxmlformats.org/officeDocument/2006/relationships/hyperlink" Target="https://community.secop.gov.co/Public/Tendering/OpportunityDetail/Index?noticeUID=CO1.NTC.7746593&amp;isFromPublicArea=True&amp;isModal=False" TargetMode="External"/><Relationship Id="rId55" Type="http://schemas.openxmlformats.org/officeDocument/2006/relationships/hyperlink" Target="https://community.secop.gov.co/Public/Tendering/OpportunityDetail/Index?noticeUID=CO1.NTC.7907563&amp;isFromPublicArea=True&amp;isModal=False" TargetMode="External"/><Relationship Id="rId76" Type="http://schemas.openxmlformats.org/officeDocument/2006/relationships/hyperlink" Target="https://operaciones.colombiacompra.gov.co/tienda-virtual-del-estado-colombiano/ordenes-compra/158816" TargetMode="External"/><Relationship Id="rId7" Type="http://schemas.openxmlformats.org/officeDocument/2006/relationships/hyperlink" Target="https://community.secop.gov.co/Public/Tendering/ContractNoticePhases/View?PPI=CO1.PPI.37193548&amp;isFromPublicArea=True&amp;isModal=False" TargetMode="External"/><Relationship Id="rId71" Type="http://schemas.openxmlformats.org/officeDocument/2006/relationships/hyperlink" Target="https://operaciones.colombiacompra.gov.co/tienda-virtual-del-estado-colombiano/ordenes-compra/158363" TargetMode="External"/><Relationship Id="rId2" Type="http://schemas.openxmlformats.org/officeDocument/2006/relationships/hyperlink" Target="https://community.secop.gov.co/Public/Tendering/OpportunityDetail/Index?noticeUID=CO1.NTC.7716633&amp;isFromPublicArea=True&amp;isModal=False" TargetMode="External"/><Relationship Id="rId29" Type="http://schemas.openxmlformats.org/officeDocument/2006/relationships/hyperlink" Target="https://community.secop.gov.co/Public/Tendering/OpportunityDetail/Index?noticeUID=CO1.NTC.7779746&amp;isFromPublicArea=True&amp;isModal=False" TargetMode="External"/><Relationship Id="rId24" Type="http://schemas.openxmlformats.org/officeDocument/2006/relationships/hyperlink" Target="https://community.secop.gov.co/Public/Tendering/ContractNoticePhases/View?PPI=CO1.PPI.37193548&amp;isFromPublicArea=True&amp;isModal=False" TargetMode="External"/><Relationship Id="rId40" Type="http://schemas.openxmlformats.org/officeDocument/2006/relationships/hyperlink" Target="https://community.secop.gov.co/Public/Tendering/OpportunityDetail/Index?noticeUID=CO1.NTC.7825978&amp;isFromPublicArea=True&amp;isModal=False" TargetMode="External"/><Relationship Id="rId45" Type="http://schemas.openxmlformats.org/officeDocument/2006/relationships/hyperlink" Target="https://community.secop.gov.co/Public/Tendering/OpportunityDetail/Index?noticeUID=CO1.NTC.7582242&amp;isFromPublicArea=True&amp;isModal=False" TargetMode="External"/><Relationship Id="rId66" Type="http://schemas.openxmlformats.org/officeDocument/2006/relationships/hyperlink" Target="https://operaciones.colombiacompra.gov.co/tienda-virtual-del-estado-colombiano/ordenes-compra/154182" TargetMode="External"/><Relationship Id="rId61" Type="http://schemas.openxmlformats.org/officeDocument/2006/relationships/hyperlink" Target="https://community.secop.gov.co/Public/Tendering/OpportunityDetail/Index?noticeUID=CO1.NTC.8240606&amp;isFromPublicArea=True&amp;isModal=False" TargetMode="External"/><Relationship Id="rId82" Type="http://schemas.openxmlformats.org/officeDocument/2006/relationships/hyperlink" Target="https://operaciones.colombiacompra.gov.co/tienda-virtual-del-estado-colombiano/ordenes-compra/15908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16"/>
  <sheetViews>
    <sheetView tabSelected="1" topLeftCell="U1" zoomScale="82" zoomScaleNormal="82" workbookViewId="0">
      <pane ySplit="1" topLeftCell="A2" activePane="bottomLeft" state="frozen"/>
      <selection pane="bottomLeft" activeCell="E1" sqref="E1"/>
      <selection activeCell="U1" sqref="U1"/>
    </sheetView>
  </sheetViews>
  <sheetFormatPr defaultColWidth="11.42578125" defaultRowHeight="27" customHeight="1"/>
  <cols>
    <col min="1" max="1" width="16.5703125" style="30" customWidth="1"/>
    <col min="2" max="2" width="20.28515625" style="30" customWidth="1"/>
    <col min="3" max="3" width="19.28515625" style="30" customWidth="1"/>
    <col min="4" max="4" width="34" style="30" customWidth="1"/>
    <col min="5" max="5" width="19" style="30" customWidth="1"/>
    <col min="6" max="6" width="18.28515625" style="30" customWidth="1"/>
    <col min="7" max="7" width="21.140625" style="61" customWidth="1"/>
    <col min="8" max="8" width="16.7109375" style="30" customWidth="1"/>
    <col min="9" max="9" width="40.28515625" style="30" customWidth="1"/>
    <col min="10" max="10" width="42.42578125" style="30" customWidth="1"/>
    <col min="11" max="11" width="20.42578125" style="30" customWidth="1"/>
    <col min="12" max="12" width="15.28515625" style="30" customWidth="1"/>
    <col min="13" max="13" width="17.5703125" style="30" customWidth="1"/>
    <col min="14" max="14" width="22.140625" style="30" customWidth="1"/>
    <col min="15" max="15" width="17.5703125" style="30" customWidth="1"/>
    <col min="16" max="16" width="18.42578125" style="52" customWidth="1"/>
    <col min="17" max="17" width="23.85546875" style="30" customWidth="1"/>
    <col min="18" max="18" width="21.140625" style="53" customWidth="1"/>
    <col min="19" max="19" width="18.5703125" style="30" customWidth="1"/>
    <col min="20" max="20" width="18.85546875" style="30" customWidth="1"/>
    <col min="21" max="21" width="34.140625" style="30" customWidth="1"/>
    <col min="22" max="22" width="32.28515625" style="30" customWidth="1"/>
    <col min="23" max="16384" width="11.42578125" style="30"/>
  </cols>
  <sheetData>
    <row r="1" spans="1:22" s="28" customFormat="1" ht="27" customHeight="1">
      <c r="A1" s="20" t="s">
        <v>0</v>
      </c>
      <c r="B1" s="21" t="s">
        <v>1</v>
      </c>
      <c r="C1" s="20" t="s">
        <v>2</v>
      </c>
      <c r="D1" s="20" t="s">
        <v>3</v>
      </c>
      <c r="E1" s="20" t="s">
        <v>4</v>
      </c>
      <c r="F1" s="20" t="s">
        <v>5</v>
      </c>
      <c r="G1" s="22" t="s">
        <v>6</v>
      </c>
      <c r="H1" s="20" t="s">
        <v>7</v>
      </c>
      <c r="I1" s="21" t="s">
        <v>8</v>
      </c>
      <c r="J1" s="21" t="s">
        <v>9</v>
      </c>
      <c r="K1" s="21" t="s">
        <v>10</v>
      </c>
      <c r="L1" s="23" t="s">
        <v>11</v>
      </c>
      <c r="M1" s="23" t="s">
        <v>12</v>
      </c>
      <c r="N1" s="21" t="s">
        <v>13</v>
      </c>
      <c r="O1" s="21" t="s">
        <v>14</v>
      </c>
      <c r="P1" s="24" t="s">
        <v>15</v>
      </c>
      <c r="Q1" s="25" t="s">
        <v>16</v>
      </c>
      <c r="R1" s="25" t="s">
        <v>17</v>
      </c>
      <c r="S1" s="26" t="s">
        <v>18</v>
      </c>
      <c r="T1" s="26" t="s">
        <v>19</v>
      </c>
      <c r="U1" s="27" t="s">
        <v>20</v>
      </c>
      <c r="V1" s="21" t="s">
        <v>21</v>
      </c>
    </row>
    <row r="2" spans="1:22" ht="27" customHeight="1">
      <c r="A2" s="29">
        <v>14</v>
      </c>
      <c r="B2" s="29" t="s">
        <v>22</v>
      </c>
      <c r="C2" s="29">
        <v>2025</v>
      </c>
      <c r="D2" s="62" t="s">
        <v>23</v>
      </c>
      <c r="E2" s="63" t="s">
        <v>24</v>
      </c>
      <c r="F2" s="63" t="s">
        <v>25</v>
      </c>
      <c r="G2" s="64">
        <v>88000000</v>
      </c>
      <c r="H2" s="65">
        <v>80232537</v>
      </c>
      <c r="I2" s="66" t="s">
        <v>26</v>
      </c>
      <c r="J2" s="67" t="s">
        <v>27</v>
      </c>
      <c r="K2" s="62" t="s">
        <v>28</v>
      </c>
      <c r="L2" s="68">
        <v>45701</v>
      </c>
      <c r="M2" s="68">
        <v>45702</v>
      </c>
      <c r="N2" s="69" t="s">
        <v>29</v>
      </c>
      <c r="O2" s="63" t="s">
        <v>30</v>
      </c>
      <c r="P2" s="70">
        <v>33000000</v>
      </c>
      <c r="Q2" s="34" t="s">
        <v>31</v>
      </c>
      <c r="R2" s="71">
        <f>G2+P2</f>
        <v>121000000</v>
      </c>
      <c r="S2" s="72">
        <v>1</v>
      </c>
      <c r="T2" s="73">
        <v>1</v>
      </c>
      <c r="U2" s="74" t="s">
        <v>32</v>
      </c>
      <c r="V2" s="29" t="s">
        <v>31</v>
      </c>
    </row>
    <row r="3" spans="1:22" ht="27" customHeight="1">
      <c r="A3" s="29">
        <v>14</v>
      </c>
      <c r="B3" s="29" t="s">
        <v>22</v>
      </c>
      <c r="C3" s="29">
        <v>2025</v>
      </c>
      <c r="D3" s="75" t="s">
        <v>33</v>
      </c>
      <c r="E3" s="76" t="s">
        <v>24</v>
      </c>
      <c r="F3" s="76" t="s">
        <v>25</v>
      </c>
      <c r="G3" s="64">
        <v>51800000</v>
      </c>
      <c r="H3" s="77">
        <v>1013603935</v>
      </c>
      <c r="I3" s="78" t="s">
        <v>34</v>
      </c>
      <c r="J3" s="79" t="s">
        <v>35</v>
      </c>
      <c r="K3" s="75" t="s">
        <v>36</v>
      </c>
      <c r="L3" s="80">
        <v>45688</v>
      </c>
      <c r="M3" s="80">
        <v>45692</v>
      </c>
      <c r="N3" s="81" t="s">
        <v>29</v>
      </c>
      <c r="O3" s="76" t="s">
        <v>37</v>
      </c>
      <c r="P3" s="82">
        <v>24500000</v>
      </c>
      <c r="Q3" s="34" t="s">
        <v>31</v>
      </c>
      <c r="R3" s="71">
        <f t="shared" ref="R3:R66" si="0">G3+P3</f>
        <v>76300000</v>
      </c>
      <c r="S3" s="72">
        <v>1</v>
      </c>
      <c r="T3" s="73">
        <v>1</v>
      </c>
      <c r="U3" s="74" t="s">
        <v>38</v>
      </c>
      <c r="V3" s="29" t="s">
        <v>31</v>
      </c>
    </row>
    <row r="4" spans="1:22" ht="27" customHeight="1">
      <c r="A4" s="29">
        <v>14</v>
      </c>
      <c r="B4" s="29" t="s">
        <v>22</v>
      </c>
      <c r="C4" s="29">
        <v>2025</v>
      </c>
      <c r="D4" s="83" t="s">
        <v>39</v>
      </c>
      <c r="E4" s="76" t="s">
        <v>40</v>
      </c>
      <c r="F4" s="76" t="s">
        <v>41</v>
      </c>
      <c r="G4" s="64">
        <v>0</v>
      </c>
      <c r="H4" s="77">
        <v>899999282</v>
      </c>
      <c r="I4" s="78" t="s">
        <v>42</v>
      </c>
      <c r="J4" s="79" t="s">
        <v>43</v>
      </c>
      <c r="K4" s="75" t="s">
        <v>44</v>
      </c>
      <c r="L4" s="80">
        <v>45713</v>
      </c>
      <c r="M4" s="80">
        <v>45713</v>
      </c>
      <c r="N4" s="81" t="s">
        <v>45</v>
      </c>
      <c r="O4" s="76" t="s">
        <v>46</v>
      </c>
      <c r="P4" s="84">
        <v>0</v>
      </c>
      <c r="Q4" s="34" t="s">
        <v>31</v>
      </c>
      <c r="R4" s="71">
        <f t="shared" si="0"/>
        <v>0</v>
      </c>
      <c r="S4" s="85">
        <v>0.33</v>
      </c>
      <c r="T4" s="86">
        <v>0.33</v>
      </c>
      <c r="U4" s="74" t="s">
        <v>47</v>
      </c>
      <c r="V4" s="29" t="s">
        <v>48</v>
      </c>
    </row>
    <row r="5" spans="1:22" ht="27" customHeight="1">
      <c r="A5" s="29">
        <v>14</v>
      </c>
      <c r="B5" s="29" t="s">
        <v>22</v>
      </c>
      <c r="C5" s="29">
        <v>2025</v>
      </c>
      <c r="D5" s="62" t="s">
        <v>49</v>
      </c>
      <c r="E5" s="76" t="s">
        <v>24</v>
      </c>
      <c r="F5" s="76" t="s">
        <v>25</v>
      </c>
      <c r="G5" s="64">
        <v>56000000</v>
      </c>
      <c r="H5" s="77">
        <v>80442207</v>
      </c>
      <c r="I5" s="78" t="s">
        <v>50</v>
      </c>
      <c r="J5" s="79" t="s">
        <v>51</v>
      </c>
      <c r="K5" s="75" t="s">
        <v>52</v>
      </c>
      <c r="L5" s="80">
        <v>45691</v>
      </c>
      <c r="M5" s="80">
        <v>45700</v>
      </c>
      <c r="N5" s="81" t="s">
        <v>29</v>
      </c>
      <c r="O5" s="76" t="s">
        <v>30</v>
      </c>
      <c r="P5" s="82">
        <v>22500000</v>
      </c>
      <c r="Q5" s="34" t="s">
        <v>31</v>
      </c>
      <c r="R5" s="71">
        <f t="shared" si="0"/>
        <v>78500000</v>
      </c>
      <c r="S5" s="72">
        <v>1</v>
      </c>
      <c r="T5" s="73">
        <v>1</v>
      </c>
      <c r="U5" s="74" t="s">
        <v>53</v>
      </c>
      <c r="V5" s="29" t="s">
        <v>31</v>
      </c>
    </row>
    <row r="6" spans="1:22" ht="27" customHeight="1">
      <c r="A6" s="29">
        <v>14</v>
      </c>
      <c r="B6" s="29" t="s">
        <v>22</v>
      </c>
      <c r="C6" s="29">
        <v>2025</v>
      </c>
      <c r="D6" s="75" t="s">
        <v>54</v>
      </c>
      <c r="E6" s="76" t="s">
        <v>24</v>
      </c>
      <c r="F6" s="76" t="s">
        <v>25</v>
      </c>
      <c r="G6" s="64">
        <v>88000000</v>
      </c>
      <c r="H6" s="77">
        <v>1140877732</v>
      </c>
      <c r="I6" s="78" t="s">
        <v>55</v>
      </c>
      <c r="J6" s="79" t="s">
        <v>56</v>
      </c>
      <c r="K6" s="75" t="s">
        <v>28</v>
      </c>
      <c r="L6" s="80">
        <v>45696</v>
      </c>
      <c r="M6" s="80">
        <v>45699</v>
      </c>
      <c r="N6" s="51" t="s">
        <v>57</v>
      </c>
      <c r="O6" s="76" t="s">
        <v>30</v>
      </c>
      <c r="P6" s="82">
        <v>33000000</v>
      </c>
      <c r="Q6" s="34" t="s">
        <v>31</v>
      </c>
      <c r="R6" s="71">
        <f t="shared" si="0"/>
        <v>121000000</v>
      </c>
      <c r="S6" s="85">
        <v>0.55149999999999999</v>
      </c>
      <c r="T6" s="85">
        <v>0.55149999999999999</v>
      </c>
      <c r="U6" s="74" t="s">
        <v>58</v>
      </c>
      <c r="V6" s="29" t="s">
        <v>59</v>
      </c>
    </row>
    <row r="7" spans="1:22" ht="27" customHeight="1">
      <c r="A7" s="29">
        <v>14</v>
      </c>
      <c r="B7" s="29" t="s">
        <v>22</v>
      </c>
      <c r="C7" s="29">
        <v>2025</v>
      </c>
      <c r="D7" s="75" t="s">
        <v>60</v>
      </c>
      <c r="E7" s="76" t="s">
        <v>24</v>
      </c>
      <c r="F7" s="76" t="s">
        <v>25</v>
      </c>
      <c r="G7" s="64">
        <v>30000000</v>
      </c>
      <c r="H7" s="77">
        <v>1026277500</v>
      </c>
      <c r="I7" s="78" t="s">
        <v>61</v>
      </c>
      <c r="J7" s="79" t="s">
        <v>62</v>
      </c>
      <c r="K7" s="75" t="s">
        <v>63</v>
      </c>
      <c r="L7" s="80">
        <v>45721</v>
      </c>
      <c r="M7" s="80">
        <v>45728</v>
      </c>
      <c r="N7" s="81" t="s">
        <v>29</v>
      </c>
      <c r="O7" s="76" t="s">
        <v>30</v>
      </c>
      <c r="P7" s="82">
        <v>15000000</v>
      </c>
      <c r="Q7" s="34" t="s">
        <v>31</v>
      </c>
      <c r="R7" s="71">
        <f t="shared" si="0"/>
        <v>45000000</v>
      </c>
      <c r="S7" s="72">
        <v>1</v>
      </c>
      <c r="T7" s="73">
        <v>1</v>
      </c>
      <c r="U7" s="74" t="s">
        <v>64</v>
      </c>
      <c r="V7" s="29" t="s">
        <v>31</v>
      </c>
    </row>
    <row r="8" spans="1:22" ht="27" customHeight="1">
      <c r="A8" s="31">
        <v>14</v>
      </c>
      <c r="B8" s="31" t="s">
        <v>22</v>
      </c>
      <c r="C8" s="31">
        <v>2025</v>
      </c>
      <c r="D8" s="87" t="s">
        <v>65</v>
      </c>
      <c r="E8" s="88" t="s">
        <v>24</v>
      </c>
      <c r="F8" s="88" t="s">
        <v>25</v>
      </c>
      <c r="G8" s="89">
        <v>88000000</v>
      </c>
      <c r="H8" s="90">
        <v>1032463668</v>
      </c>
      <c r="I8" s="91" t="s">
        <v>66</v>
      </c>
      <c r="J8" s="35" t="s">
        <v>67</v>
      </c>
      <c r="K8" s="87" t="s">
        <v>28</v>
      </c>
      <c r="L8" s="92">
        <v>45702</v>
      </c>
      <c r="M8" s="92">
        <v>45705</v>
      </c>
      <c r="N8" s="93" t="s">
        <v>68</v>
      </c>
      <c r="O8" s="88" t="s">
        <v>30</v>
      </c>
      <c r="P8" s="94">
        <v>33000000</v>
      </c>
      <c r="Q8" s="34" t="s">
        <v>31</v>
      </c>
      <c r="R8" s="71">
        <f t="shared" si="0"/>
        <v>121000000</v>
      </c>
      <c r="S8" s="72">
        <v>1</v>
      </c>
      <c r="T8" s="73">
        <v>1</v>
      </c>
      <c r="U8" s="95" t="s">
        <v>69</v>
      </c>
      <c r="V8" s="31" t="s">
        <v>31</v>
      </c>
    </row>
    <row r="9" spans="1:22" ht="27" customHeight="1">
      <c r="A9" s="29">
        <v>14</v>
      </c>
      <c r="B9" s="29" t="s">
        <v>22</v>
      </c>
      <c r="C9" s="29">
        <v>2025</v>
      </c>
      <c r="D9" s="34" t="s">
        <v>70</v>
      </c>
      <c r="E9" s="51" t="s">
        <v>24</v>
      </c>
      <c r="F9" s="51" t="s">
        <v>25</v>
      </c>
      <c r="G9" s="64">
        <v>16800000</v>
      </c>
      <c r="H9" s="96">
        <v>1015471326</v>
      </c>
      <c r="I9" s="51" t="s">
        <v>71</v>
      </c>
      <c r="J9" s="51" t="s">
        <v>72</v>
      </c>
      <c r="K9" s="34" t="s">
        <v>73</v>
      </c>
      <c r="L9" s="97">
        <v>45699</v>
      </c>
      <c r="M9" s="97">
        <v>45701</v>
      </c>
      <c r="N9" s="34" t="s">
        <v>29</v>
      </c>
      <c r="O9" s="34" t="s">
        <v>31</v>
      </c>
      <c r="P9" s="84">
        <v>0</v>
      </c>
      <c r="Q9" s="34" t="s">
        <v>31</v>
      </c>
      <c r="R9" s="71">
        <f t="shared" si="0"/>
        <v>16800000</v>
      </c>
      <c r="S9" s="72">
        <v>1</v>
      </c>
      <c r="T9" s="73">
        <v>1</v>
      </c>
      <c r="U9" s="51" t="s">
        <v>74</v>
      </c>
      <c r="V9" s="29" t="s">
        <v>31</v>
      </c>
    </row>
    <row r="10" spans="1:22" ht="27" customHeight="1">
      <c r="A10" s="29">
        <v>14</v>
      </c>
      <c r="B10" s="29" t="s">
        <v>22</v>
      </c>
      <c r="C10" s="29">
        <v>2025</v>
      </c>
      <c r="D10" s="34" t="s">
        <v>75</v>
      </c>
      <c r="E10" s="51" t="s">
        <v>24</v>
      </c>
      <c r="F10" s="51" t="s">
        <v>25</v>
      </c>
      <c r="G10" s="64">
        <v>30060000</v>
      </c>
      <c r="H10" s="96">
        <v>1018507635</v>
      </c>
      <c r="I10" s="51" t="s">
        <v>76</v>
      </c>
      <c r="J10" s="51" t="s">
        <v>77</v>
      </c>
      <c r="K10" s="34" t="s">
        <v>78</v>
      </c>
      <c r="L10" s="97">
        <v>45700</v>
      </c>
      <c r="M10" s="97">
        <v>45701</v>
      </c>
      <c r="N10" s="34" t="s">
        <v>29</v>
      </c>
      <c r="O10" s="34" t="s">
        <v>31</v>
      </c>
      <c r="P10" s="84">
        <v>0</v>
      </c>
      <c r="Q10" s="34" t="s">
        <v>31</v>
      </c>
      <c r="R10" s="71">
        <f t="shared" si="0"/>
        <v>30060000</v>
      </c>
      <c r="S10" s="72">
        <v>1</v>
      </c>
      <c r="T10" s="73">
        <v>1</v>
      </c>
      <c r="U10" s="51" t="s">
        <v>79</v>
      </c>
      <c r="V10" s="29" t="s">
        <v>31</v>
      </c>
    </row>
    <row r="11" spans="1:22" ht="27" customHeight="1">
      <c r="A11" s="32">
        <v>14</v>
      </c>
      <c r="B11" s="32" t="s">
        <v>22</v>
      </c>
      <c r="C11" s="32">
        <v>2025</v>
      </c>
      <c r="D11" s="75" t="s">
        <v>80</v>
      </c>
      <c r="E11" s="76" t="s">
        <v>24</v>
      </c>
      <c r="F11" s="76" t="s">
        <v>25</v>
      </c>
      <c r="G11" s="98">
        <v>33000000</v>
      </c>
      <c r="H11" s="77">
        <v>19456366</v>
      </c>
      <c r="I11" s="78" t="s">
        <v>81</v>
      </c>
      <c r="J11" s="79" t="s">
        <v>82</v>
      </c>
      <c r="K11" s="75" t="s">
        <v>73</v>
      </c>
      <c r="L11" s="80">
        <v>45701</v>
      </c>
      <c r="M11" s="80">
        <v>45706</v>
      </c>
      <c r="N11" s="81" t="s">
        <v>29</v>
      </c>
      <c r="O11" s="76" t="s">
        <v>30</v>
      </c>
      <c r="P11" s="82">
        <v>16500000</v>
      </c>
      <c r="Q11" s="34" t="s">
        <v>31</v>
      </c>
      <c r="R11" s="71">
        <f t="shared" si="0"/>
        <v>49500000</v>
      </c>
      <c r="S11" s="72">
        <v>1</v>
      </c>
      <c r="T11" s="73">
        <v>1</v>
      </c>
      <c r="U11" s="74" t="s">
        <v>83</v>
      </c>
      <c r="V11" s="32" t="s">
        <v>31</v>
      </c>
    </row>
    <row r="12" spans="1:22" ht="27" customHeight="1">
      <c r="A12" s="29">
        <v>14</v>
      </c>
      <c r="B12" s="29" t="s">
        <v>22</v>
      </c>
      <c r="C12" s="29">
        <v>2025</v>
      </c>
      <c r="D12" s="75" t="s">
        <v>84</v>
      </c>
      <c r="E12" s="76" t="s">
        <v>24</v>
      </c>
      <c r="F12" s="76" t="s">
        <v>25</v>
      </c>
      <c r="G12" s="64">
        <v>54400000</v>
      </c>
      <c r="H12" s="77">
        <v>1026270891</v>
      </c>
      <c r="I12" s="78" t="s">
        <v>85</v>
      </c>
      <c r="J12" s="79" t="s">
        <v>86</v>
      </c>
      <c r="K12" s="75" t="s">
        <v>28</v>
      </c>
      <c r="L12" s="80">
        <v>45693</v>
      </c>
      <c r="M12" s="80">
        <v>45695</v>
      </c>
      <c r="N12" s="81" t="s">
        <v>29</v>
      </c>
      <c r="O12" s="76" t="s">
        <v>30</v>
      </c>
      <c r="P12" s="82">
        <v>20400000</v>
      </c>
      <c r="Q12" s="34" t="s">
        <v>31</v>
      </c>
      <c r="R12" s="71">
        <f t="shared" si="0"/>
        <v>74800000</v>
      </c>
      <c r="S12" s="72">
        <v>1</v>
      </c>
      <c r="T12" s="73">
        <v>1</v>
      </c>
      <c r="U12" s="74" t="s">
        <v>87</v>
      </c>
      <c r="V12" s="29" t="s">
        <v>31</v>
      </c>
    </row>
    <row r="13" spans="1:22" ht="27" customHeight="1">
      <c r="A13" s="29">
        <v>14</v>
      </c>
      <c r="B13" s="29" t="s">
        <v>22</v>
      </c>
      <c r="C13" s="29">
        <v>2025</v>
      </c>
      <c r="D13" s="75" t="s">
        <v>88</v>
      </c>
      <c r="E13" s="76" t="s">
        <v>24</v>
      </c>
      <c r="F13" s="76" t="s">
        <v>25</v>
      </c>
      <c r="G13" s="64">
        <v>51883333</v>
      </c>
      <c r="H13" s="77">
        <v>1015399898</v>
      </c>
      <c r="I13" s="78" t="s">
        <v>89</v>
      </c>
      <c r="J13" s="79" t="s">
        <v>90</v>
      </c>
      <c r="K13" s="75" t="s">
        <v>63</v>
      </c>
      <c r="L13" s="80">
        <v>45706</v>
      </c>
      <c r="M13" s="80">
        <v>45715</v>
      </c>
      <c r="N13" s="81" t="s">
        <v>29</v>
      </c>
      <c r="O13" s="76" t="s">
        <v>91</v>
      </c>
      <c r="P13" s="82">
        <v>16500000</v>
      </c>
      <c r="Q13" s="34" t="s">
        <v>31</v>
      </c>
      <c r="R13" s="71">
        <f t="shared" si="0"/>
        <v>68383333</v>
      </c>
      <c r="S13" s="72">
        <v>1</v>
      </c>
      <c r="T13" s="73">
        <v>1</v>
      </c>
      <c r="U13" s="74" t="s">
        <v>92</v>
      </c>
      <c r="V13" s="29" t="s">
        <v>31</v>
      </c>
    </row>
    <row r="14" spans="1:22" ht="27" customHeight="1">
      <c r="A14" s="29">
        <v>14</v>
      </c>
      <c r="B14" s="29" t="s">
        <v>22</v>
      </c>
      <c r="C14" s="29">
        <v>2025</v>
      </c>
      <c r="D14" s="75" t="s">
        <v>93</v>
      </c>
      <c r="E14" s="76" t="s">
        <v>24</v>
      </c>
      <c r="F14" s="76" t="s">
        <v>25</v>
      </c>
      <c r="G14" s="64">
        <v>88000000</v>
      </c>
      <c r="H14" s="77">
        <v>7717920</v>
      </c>
      <c r="I14" s="78" t="s">
        <v>94</v>
      </c>
      <c r="J14" s="79" t="s">
        <v>95</v>
      </c>
      <c r="K14" s="75" t="s">
        <v>28</v>
      </c>
      <c r="L14" s="80">
        <v>45699</v>
      </c>
      <c r="M14" s="80">
        <v>45701</v>
      </c>
      <c r="N14" s="81" t="s">
        <v>29</v>
      </c>
      <c r="O14" s="76" t="s">
        <v>91</v>
      </c>
      <c r="P14" s="82">
        <v>33000000</v>
      </c>
      <c r="Q14" s="34" t="s">
        <v>31</v>
      </c>
      <c r="R14" s="71">
        <f t="shared" si="0"/>
        <v>121000000</v>
      </c>
      <c r="S14" s="72">
        <v>1</v>
      </c>
      <c r="T14" s="73">
        <v>1</v>
      </c>
      <c r="U14" s="74" t="s">
        <v>96</v>
      </c>
      <c r="V14" s="29" t="s">
        <v>31</v>
      </c>
    </row>
    <row r="15" spans="1:22" ht="27" customHeight="1">
      <c r="A15" s="29">
        <v>14</v>
      </c>
      <c r="B15" s="29" t="s">
        <v>22</v>
      </c>
      <c r="C15" s="29">
        <v>2025</v>
      </c>
      <c r="D15" s="75" t="s">
        <v>97</v>
      </c>
      <c r="E15" s="76" t="s">
        <v>24</v>
      </c>
      <c r="F15" s="76" t="s">
        <v>25</v>
      </c>
      <c r="G15" s="64">
        <v>24000000</v>
      </c>
      <c r="H15" s="77">
        <v>1016113257</v>
      </c>
      <c r="I15" s="78" t="s">
        <v>98</v>
      </c>
      <c r="J15" s="79" t="s">
        <v>99</v>
      </c>
      <c r="K15" s="75" t="s">
        <v>73</v>
      </c>
      <c r="L15" s="80">
        <v>45696</v>
      </c>
      <c r="M15" s="80">
        <v>45699</v>
      </c>
      <c r="N15" s="81" t="s">
        <v>29</v>
      </c>
      <c r="O15" s="76" t="s">
        <v>30</v>
      </c>
      <c r="P15" s="82">
        <v>12000000</v>
      </c>
      <c r="Q15" s="34" t="s">
        <v>31</v>
      </c>
      <c r="R15" s="71">
        <f t="shared" si="0"/>
        <v>36000000</v>
      </c>
      <c r="S15" s="72">
        <v>1</v>
      </c>
      <c r="T15" s="73">
        <v>1</v>
      </c>
      <c r="U15" s="74" t="s">
        <v>100</v>
      </c>
      <c r="V15" s="29" t="s">
        <v>31</v>
      </c>
    </row>
    <row r="16" spans="1:22" ht="27" customHeight="1">
      <c r="A16" s="29">
        <v>14</v>
      </c>
      <c r="B16" s="29" t="s">
        <v>22</v>
      </c>
      <c r="C16" s="29">
        <v>2025</v>
      </c>
      <c r="D16" s="75" t="s">
        <v>101</v>
      </c>
      <c r="E16" s="76" t="s">
        <v>24</v>
      </c>
      <c r="F16" s="76" t="s">
        <v>25</v>
      </c>
      <c r="G16" s="64">
        <v>54400000</v>
      </c>
      <c r="H16" s="77">
        <v>48600807</v>
      </c>
      <c r="I16" s="78" t="s">
        <v>102</v>
      </c>
      <c r="J16" s="79" t="s">
        <v>86</v>
      </c>
      <c r="K16" s="75" t="s">
        <v>28</v>
      </c>
      <c r="L16" s="80">
        <v>45693</v>
      </c>
      <c r="M16" s="80">
        <v>45695</v>
      </c>
      <c r="N16" s="81" t="s">
        <v>29</v>
      </c>
      <c r="O16" s="76" t="s">
        <v>30</v>
      </c>
      <c r="P16" s="82">
        <v>20400000</v>
      </c>
      <c r="Q16" s="34" t="s">
        <v>31</v>
      </c>
      <c r="R16" s="71">
        <f t="shared" si="0"/>
        <v>74800000</v>
      </c>
      <c r="S16" s="72">
        <v>1</v>
      </c>
      <c r="T16" s="73">
        <v>1</v>
      </c>
      <c r="U16" s="74" t="s">
        <v>87</v>
      </c>
      <c r="V16" s="29" t="s">
        <v>31</v>
      </c>
    </row>
    <row r="17" spans="1:22" ht="27" customHeight="1">
      <c r="A17" s="31">
        <v>14</v>
      </c>
      <c r="B17" s="31" t="s">
        <v>22</v>
      </c>
      <c r="C17" s="31">
        <v>2025</v>
      </c>
      <c r="D17" s="87" t="s">
        <v>103</v>
      </c>
      <c r="E17" s="88" t="s">
        <v>24</v>
      </c>
      <c r="F17" s="88" t="s">
        <v>25</v>
      </c>
      <c r="G17" s="89">
        <v>16800000</v>
      </c>
      <c r="H17" s="90">
        <v>1010007410</v>
      </c>
      <c r="I17" s="91" t="s">
        <v>104</v>
      </c>
      <c r="J17" s="35" t="s">
        <v>72</v>
      </c>
      <c r="K17" s="87" t="s">
        <v>73</v>
      </c>
      <c r="L17" s="92">
        <v>45696</v>
      </c>
      <c r="M17" s="92">
        <v>45713</v>
      </c>
      <c r="N17" s="93" t="s">
        <v>29</v>
      </c>
      <c r="O17" s="88" t="s">
        <v>30</v>
      </c>
      <c r="P17" s="94">
        <v>8400000</v>
      </c>
      <c r="Q17" s="34" t="s">
        <v>31</v>
      </c>
      <c r="R17" s="71">
        <f t="shared" si="0"/>
        <v>25200000</v>
      </c>
      <c r="S17" s="72">
        <v>1</v>
      </c>
      <c r="T17" s="73">
        <v>1</v>
      </c>
      <c r="U17" s="95" t="s">
        <v>74</v>
      </c>
      <c r="V17" s="31" t="s">
        <v>31</v>
      </c>
    </row>
    <row r="18" spans="1:22" ht="27" customHeight="1">
      <c r="A18" s="29">
        <v>14</v>
      </c>
      <c r="B18" s="29" t="s">
        <v>22</v>
      </c>
      <c r="C18" s="29">
        <v>2025</v>
      </c>
      <c r="D18" s="34" t="s">
        <v>105</v>
      </c>
      <c r="E18" s="51" t="s">
        <v>24</v>
      </c>
      <c r="F18" s="51" t="s">
        <v>25</v>
      </c>
      <c r="G18" s="64">
        <v>30060000</v>
      </c>
      <c r="H18" s="96">
        <v>1233491635</v>
      </c>
      <c r="I18" s="51" t="s">
        <v>106</v>
      </c>
      <c r="J18" s="51" t="s">
        <v>77</v>
      </c>
      <c r="K18" s="34" t="s">
        <v>78</v>
      </c>
      <c r="L18" s="97">
        <v>45696</v>
      </c>
      <c r="M18" s="97">
        <v>45699</v>
      </c>
      <c r="N18" s="34" t="s">
        <v>29</v>
      </c>
      <c r="O18" s="34" t="s">
        <v>31</v>
      </c>
      <c r="P18" s="84">
        <v>0</v>
      </c>
      <c r="Q18" s="34" t="s">
        <v>31</v>
      </c>
      <c r="R18" s="71">
        <f t="shared" si="0"/>
        <v>30060000</v>
      </c>
      <c r="S18" s="72">
        <v>1</v>
      </c>
      <c r="T18" s="73">
        <v>1</v>
      </c>
      <c r="U18" s="51" t="s">
        <v>79</v>
      </c>
      <c r="V18" s="29" t="s">
        <v>31</v>
      </c>
    </row>
    <row r="19" spans="1:22" ht="27" customHeight="1">
      <c r="A19" s="29">
        <v>14</v>
      </c>
      <c r="B19" s="29" t="s">
        <v>22</v>
      </c>
      <c r="C19" s="29">
        <v>2025</v>
      </c>
      <c r="D19" s="34" t="s">
        <v>107</v>
      </c>
      <c r="E19" s="51" t="s">
        <v>24</v>
      </c>
      <c r="F19" s="51" t="s">
        <v>25</v>
      </c>
      <c r="G19" s="64">
        <v>30000000</v>
      </c>
      <c r="H19" s="96">
        <v>1000182693</v>
      </c>
      <c r="I19" s="51" t="s">
        <v>108</v>
      </c>
      <c r="J19" s="51" t="s">
        <v>109</v>
      </c>
      <c r="K19" s="34" t="s">
        <v>73</v>
      </c>
      <c r="L19" s="97">
        <v>45700</v>
      </c>
      <c r="M19" s="97">
        <v>45705</v>
      </c>
      <c r="N19" s="34" t="s">
        <v>29</v>
      </c>
      <c r="O19" s="34" t="s">
        <v>31</v>
      </c>
      <c r="P19" s="84">
        <v>0</v>
      </c>
      <c r="Q19" s="34" t="s">
        <v>31</v>
      </c>
      <c r="R19" s="71">
        <f t="shared" si="0"/>
        <v>30000000</v>
      </c>
      <c r="S19" s="72">
        <v>1</v>
      </c>
      <c r="T19" s="73">
        <v>1</v>
      </c>
      <c r="U19" s="51" t="s">
        <v>110</v>
      </c>
      <c r="V19" s="29" t="s">
        <v>31</v>
      </c>
    </row>
    <row r="20" spans="1:22" ht="27" customHeight="1">
      <c r="A20" s="33">
        <v>14</v>
      </c>
      <c r="B20" s="33" t="s">
        <v>22</v>
      </c>
      <c r="C20" s="33">
        <v>2025</v>
      </c>
      <c r="D20" s="83" t="s">
        <v>111</v>
      </c>
      <c r="E20" s="88" t="s">
        <v>24</v>
      </c>
      <c r="F20" s="88" t="s">
        <v>25</v>
      </c>
      <c r="G20" s="99">
        <v>34920000</v>
      </c>
      <c r="H20" s="90">
        <v>52992863</v>
      </c>
      <c r="I20" s="91" t="s">
        <v>112</v>
      </c>
      <c r="J20" s="35" t="s">
        <v>77</v>
      </c>
      <c r="K20" s="87" t="s">
        <v>113</v>
      </c>
      <c r="L20" s="92">
        <v>45699</v>
      </c>
      <c r="M20" s="92">
        <v>45706</v>
      </c>
      <c r="N20" s="93" t="s">
        <v>29</v>
      </c>
      <c r="O20" s="88" t="s">
        <v>114</v>
      </c>
      <c r="P20" s="94">
        <v>17460000</v>
      </c>
      <c r="Q20" s="34" t="s">
        <v>31</v>
      </c>
      <c r="R20" s="71">
        <f t="shared" si="0"/>
        <v>52380000</v>
      </c>
      <c r="S20" s="72">
        <v>1</v>
      </c>
      <c r="T20" s="73">
        <v>1</v>
      </c>
      <c r="U20" s="95" t="s">
        <v>79</v>
      </c>
      <c r="V20" s="33" t="s">
        <v>31</v>
      </c>
    </row>
    <row r="21" spans="1:22" ht="27" customHeight="1">
      <c r="A21" s="29">
        <v>14</v>
      </c>
      <c r="B21" s="29" t="s">
        <v>22</v>
      </c>
      <c r="C21" s="29">
        <v>2025</v>
      </c>
      <c r="D21" s="34" t="s">
        <v>115</v>
      </c>
      <c r="E21" s="51" t="s">
        <v>24</v>
      </c>
      <c r="F21" s="51" t="s">
        <v>25</v>
      </c>
      <c r="G21" s="64">
        <v>21000000</v>
      </c>
      <c r="H21" s="96">
        <v>1026596045</v>
      </c>
      <c r="I21" s="51" t="s">
        <v>116</v>
      </c>
      <c r="J21" s="51" t="s">
        <v>117</v>
      </c>
      <c r="K21" s="34" t="s">
        <v>63</v>
      </c>
      <c r="L21" s="97">
        <v>45706</v>
      </c>
      <c r="M21" s="97">
        <v>45708</v>
      </c>
      <c r="N21" s="34" t="s">
        <v>29</v>
      </c>
      <c r="O21" s="34" t="s">
        <v>31</v>
      </c>
      <c r="P21" s="84">
        <v>0</v>
      </c>
      <c r="Q21" s="34" t="s">
        <v>31</v>
      </c>
      <c r="R21" s="71">
        <f t="shared" si="0"/>
        <v>21000000</v>
      </c>
      <c r="S21" s="72">
        <v>1</v>
      </c>
      <c r="T21" s="73">
        <v>1</v>
      </c>
      <c r="U21" s="51" t="s">
        <v>118</v>
      </c>
      <c r="V21" s="29" t="s">
        <v>31</v>
      </c>
    </row>
    <row r="22" spans="1:22" ht="27" customHeight="1">
      <c r="A22" s="33">
        <v>14</v>
      </c>
      <c r="B22" s="33" t="s">
        <v>22</v>
      </c>
      <c r="C22" s="33">
        <v>2025</v>
      </c>
      <c r="D22" s="83" t="s">
        <v>119</v>
      </c>
      <c r="E22" s="88" t="s">
        <v>24</v>
      </c>
      <c r="F22" s="88" t="s">
        <v>25</v>
      </c>
      <c r="G22" s="99">
        <v>47973333</v>
      </c>
      <c r="H22" s="90">
        <v>53153075</v>
      </c>
      <c r="I22" s="91" t="s">
        <v>120</v>
      </c>
      <c r="J22" s="35" t="s">
        <v>121</v>
      </c>
      <c r="K22" s="87" t="s">
        <v>122</v>
      </c>
      <c r="L22" s="92">
        <v>45700</v>
      </c>
      <c r="M22" s="92">
        <v>45702</v>
      </c>
      <c r="N22" s="93" t="s">
        <v>29</v>
      </c>
      <c r="O22" s="88" t="s">
        <v>123</v>
      </c>
      <c r="P22" s="94">
        <v>11200000</v>
      </c>
      <c r="Q22" s="34" t="s">
        <v>31</v>
      </c>
      <c r="R22" s="71">
        <f t="shared" si="0"/>
        <v>59173333</v>
      </c>
      <c r="S22" s="72">
        <v>1</v>
      </c>
      <c r="T22" s="73">
        <v>1</v>
      </c>
      <c r="U22" s="95" t="s">
        <v>124</v>
      </c>
      <c r="V22" s="33" t="s">
        <v>31</v>
      </c>
    </row>
    <row r="23" spans="1:22" ht="27" customHeight="1">
      <c r="A23" s="29">
        <v>14</v>
      </c>
      <c r="B23" s="29" t="s">
        <v>22</v>
      </c>
      <c r="C23" s="29">
        <v>2025</v>
      </c>
      <c r="D23" s="34" t="s">
        <v>125</v>
      </c>
      <c r="E23" s="51" t="s">
        <v>24</v>
      </c>
      <c r="F23" s="51" t="s">
        <v>25</v>
      </c>
      <c r="G23" s="64">
        <v>32400000</v>
      </c>
      <c r="H23" s="96">
        <v>1012420698</v>
      </c>
      <c r="I23" s="51" t="s">
        <v>126</v>
      </c>
      <c r="J23" s="51" t="s">
        <v>77</v>
      </c>
      <c r="K23" s="34" t="s">
        <v>63</v>
      </c>
      <c r="L23" s="97">
        <v>45699</v>
      </c>
      <c r="M23" s="97">
        <v>45701</v>
      </c>
      <c r="N23" s="34" t="s">
        <v>29</v>
      </c>
      <c r="O23" s="34" t="s">
        <v>31</v>
      </c>
      <c r="P23" s="84">
        <v>0</v>
      </c>
      <c r="Q23" s="34" t="s">
        <v>31</v>
      </c>
      <c r="R23" s="71">
        <f t="shared" si="0"/>
        <v>32400000</v>
      </c>
      <c r="S23" s="72">
        <v>1</v>
      </c>
      <c r="T23" s="73">
        <v>1</v>
      </c>
      <c r="U23" s="51" t="s">
        <v>79</v>
      </c>
      <c r="V23" s="29" t="s">
        <v>31</v>
      </c>
    </row>
    <row r="24" spans="1:22" ht="27" customHeight="1">
      <c r="A24" s="33">
        <v>14</v>
      </c>
      <c r="B24" s="33" t="s">
        <v>22</v>
      </c>
      <c r="C24" s="33">
        <v>2025</v>
      </c>
      <c r="D24" s="83" t="s">
        <v>127</v>
      </c>
      <c r="E24" s="88" t="s">
        <v>24</v>
      </c>
      <c r="F24" s="88" t="s">
        <v>25</v>
      </c>
      <c r="G24" s="99">
        <v>48000000</v>
      </c>
      <c r="H24" s="90">
        <v>1070611652</v>
      </c>
      <c r="I24" s="91" t="s">
        <v>128</v>
      </c>
      <c r="J24" s="35" t="s">
        <v>129</v>
      </c>
      <c r="K24" s="87" t="s">
        <v>130</v>
      </c>
      <c r="L24" s="92">
        <v>45701</v>
      </c>
      <c r="M24" s="92">
        <v>45702</v>
      </c>
      <c r="N24" s="93" t="s">
        <v>29</v>
      </c>
      <c r="O24" s="88" t="s">
        <v>131</v>
      </c>
      <c r="P24" s="94">
        <v>15000000</v>
      </c>
      <c r="Q24" s="34" t="s">
        <v>31</v>
      </c>
      <c r="R24" s="71">
        <f t="shared" si="0"/>
        <v>63000000</v>
      </c>
      <c r="S24" s="72">
        <v>1</v>
      </c>
      <c r="T24" s="73">
        <v>1</v>
      </c>
      <c r="U24" s="95" t="s">
        <v>132</v>
      </c>
      <c r="V24" s="33" t="s">
        <v>31</v>
      </c>
    </row>
    <row r="25" spans="1:22" ht="27" customHeight="1">
      <c r="A25" s="29">
        <v>14</v>
      </c>
      <c r="B25" s="29" t="s">
        <v>22</v>
      </c>
      <c r="C25" s="29">
        <v>2025</v>
      </c>
      <c r="D25" s="34" t="s">
        <v>133</v>
      </c>
      <c r="E25" s="51" t="s">
        <v>24</v>
      </c>
      <c r="F25" s="51" t="s">
        <v>25</v>
      </c>
      <c r="G25" s="64">
        <v>33000000</v>
      </c>
      <c r="H25" s="96">
        <v>1026566918</v>
      </c>
      <c r="I25" s="51" t="s">
        <v>134</v>
      </c>
      <c r="J25" s="51" t="s">
        <v>135</v>
      </c>
      <c r="K25" s="34" t="s">
        <v>63</v>
      </c>
      <c r="L25" s="97">
        <v>45706</v>
      </c>
      <c r="M25" s="97">
        <v>45715</v>
      </c>
      <c r="N25" s="34" t="s">
        <v>29</v>
      </c>
      <c r="O25" s="34" t="s">
        <v>31</v>
      </c>
      <c r="P25" s="84">
        <v>0</v>
      </c>
      <c r="Q25" s="34" t="s">
        <v>31</v>
      </c>
      <c r="R25" s="71">
        <f t="shared" si="0"/>
        <v>33000000</v>
      </c>
      <c r="S25" s="72">
        <v>1</v>
      </c>
      <c r="T25" s="73">
        <v>1</v>
      </c>
      <c r="U25" s="51" t="s">
        <v>136</v>
      </c>
      <c r="V25" s="29" t="s">
        <v>31</v>
      </c>
    </row>
    <row r="26" spans="1:22" ht="27" customHeight="1">
      <c r="A26" s="29">
        <v>14</v>
      </c>
      <c r="B26" s="29" t="s">
        <v>22</v>
      </c>
      <c r="C26" s="29">
        <v>2025</v>
      </c>
      <c r="D26" s="34" t="s">
        <v>137</v>
      </c>
      <c r="E26" s="51" t="s">
        <v>24</v>
      </c>
      <c r="F26" s="51" t="s">
        <v>25</v>
      </c>
      <c r="G26" s="64">
        <v>27000000</v>
      </c>
      <c r="H26" s="96">
        <v>1072492997</v>
      </c>
      <c r="I26" s="51" t="s">
        <v>138</v>
      </c>
      <c r="J26" s="51" t="s">
        <v>139</v>
      </c>
      <c r="K26" s="34" t="s">
        <v>140</v>
      </c>
      <c r="L26" s="97">
        <v>45712</v>
      </c>
      <c r="M26" s="97">
        <v>45720</v>
      </c>
      <c r="N26" s="34" t="s">
        <v>29</v>
      </c>
      <c r="O26" s="34" t="s">
        <v>31</v>
      </c>
      <c r="P26" s="84">
        <v>0</v>
      </c>
      <c r="Q26" s="34" t="s">
        <v>31</v>
      </c>
      <c r="R26" s="71">
        <f t="shared" si="0"/>
        <v>27000000</v>
      </c>
      <c r="S26" s="72">
        <v>1</v>
      </c>
      <c r="T26" s="73">
        <v>1</v>
      </c>
      <c r="U26" s="51" t="s">
        <v>141</v>
      </c>
      <c r="V26" s="29" t="s">
        <v>31</v>
      </c>
    </row>
    <row r="27" spans="1:22" ht="27" customHeight="1">
      <c r="A27" s="33">
        <v>14</v>
      </c>
      <c r="B27" s="33" t="s">
        <v>22</v>
      </c>
      <c r="C27" s="33">
        <v>2025</v>
      </c>
      <c r="D27" s="87" t="s">
        <v>142</v>
      </c>
      <c r="E27" s="88" t="s">
        <v>24</v>
      </c>
      <c r="F27" s="88" t="s">
        <v>25</v>
      </c>
      <c r="G27" s="99">
        <v>80000000</v>
      </c>
      <c r="H27" s="90">
        <v>49606008</v>
      </c>
      <c r="I27" s="91" t="s">
        <v>143</v>
      </c>
      <c r="J27" s="35" t="s">
        <v>139</v>
      </c>
      <c r="K27" s="87" t="s">
        <v>28</v>
      </c>
      <c r="L27" s="92">
        <v>45708</v>
      </c>
      <c r="M27" s="92">
        <v>45710</v>
      </c>
      <c r="N27" s="93" t="s">
        <v>29</v>
      </c>
      <c r="O27" s="88" t="s">
        <v>131</v>
      </c>
      <c r="P27" s="94">
        <v>25000000</v>
      </c>
      <c r="Q27" s="34" t="s">
        <v>31</v>
      </c>
      <c r="R27" s="71">
        <f t="shared" si="0"/>
        <v>105000000</v>
      </c>
      <c r="S27" s="72">
        <v>1</v>
      </c>
      <c r="T27" s="73">
        <v>1</v>
      </c>
      <c r="U27" s="95" t="s">
        <v>144</v>
      </c>
      <c r="V27" s="33" t="s">
        <v>31</v>
      </c>
    </row>
    <row r="28" spans="1:22" ht="27" customHeight="1">
      <c r="A28" s="29">
        <v>14</v>
      </c>
      <c r="B28" s="29" t="s">
        <v>22</v>
      </c>
      <c r="C28" s="29">
        <v>2025</v>
      </c>
      <c r="D28" s="34" t="s">
        <v>145</v>
      </c>
      <c r="E28" s="51" t="s">
        <v>24</v>
      </c>
      <c r="F28" s="51" t="s">
        <v>25</v>
      </c>
      <c r="G28" s="64">
        <v>46500000</v>
      </c>
      <c r="H28" s="96">
        <v>1033731222</v>
      </c>
      <c r="I28" s="51" t="s">
        <v>146</v>
      </c>
      <c r="J28" s="51" t="s">
        <v>147</v>
      </c>
      <c r="K28" s="34" t="s">
        <v>148</v>
      </c>
      <c r="L28" s="97">
        <v>45708</v>
      </c>
      <c r="M28" s="97">
        <v>45711</v>
      </c>
      <c r="N28" s="51" t="s">
        <v>57</v>
      </c>
      <c r="O28" s="34" t="s">
        <v>31</v>
      </c>
      <c r="P28" s="84">
        <v>0</v>
      </c>
      <c r="Q28" s="34" t="s">
        <v>31</v>
      </c>
      <c r="R28" s="71">
        <f t="shared" si="0"/>
        <v>46500000</v>
      </c>
      <c r="S28" s="100">
        <v>0.25330000000000003</v>
      </c>
      <c r="T28" s="100">
        <v>0.25330000000000003</v>
      </c>
      <c r="U28" s="51" t="s">
        <v>149</v>
      </c>
      <c r="V28" s="29" t="s">
        <v>31</v>
      </c>
    </row>
    <row r="29" spans="1:22" ht="27" customHeight="1">
      <c r="A29" s="29">
        <v>14</v>
      </c>
      <c r="B29" s="29" t="s">
        <v>22</v>
      </c>
      <c r="C29" s="29">
        <v>2025</v>
      </c>
      <c r="D29" s="34" t="s">
        <v>150</v>
      </c>
      <c r="E29" s="51" t="s">
        <v>24</v>
      </c>
      <c r="F29" s="51" t="s">
        <v>25</v>
      </c>
      <c r="G29" s="64">
        <v>18700000</v>
      </c>
      <c r="H29" s="96">
        <v>11830317</v>
      </c>
      <c r="I29" s="51" t="s">
        <v>151</v>
      </c>
      <c r="J29" s="51" t="s">
        <v>152</v>
      </c>
      <c r="K29" s="34" t="s">
        <v>153</v>
      </c>
      <c r="L29" s="97">
        <v>45719</v>
      </c>
      <c r="M29" s="97">
        <v>45721</v>
      </c>
      <c r="N29" s="34" t="s">
        <v>29</v>
      </c>
      <c r="O29" s="34" t="s">
        <v>31</v>
      </c>
      <c r="P29" s="84">
        <v>0</v>
      </c>
      <c r="Q29" s="34" t="s">
        <v>31</v>
      </c>
      <c r="R29" s="71">
        <f t="shared" si="0"/>
        <v>18700000</v>
      </c>
      <c r="S29" s="72">
        <v>1</v>
      </c>
      <c r="T29" s="73">
        <v>1</v>
      </c>
      <c r="U29" s="51" t="s">
        <v>154</v>
      </c>
      <c r="V29" s="29" t="s">
        <v>31</v>
      </c>
    </row>
    <row r="30" spans="1:22" ht="27" customHeight="1">
      <c r="A30" s="33">
        <v>14</v>
      </c>
      <c r="B30" s="33" t="s">
        <v>22</v>
      </c>
      <c r="C30" s="33">
        <v>2025</v>
      </c>
      <c r="D30" s="87" t="s">
        <v>155</v>
      </c>
      <c r="E30" s="88" t="s">
        <v>24</v>
      </c>
      <c r="F30" s="88" t="s">
        <v>25</v>
      </c>
      <c r="G30" s="99">
        <v>24800000</v>
      </c>
      <c r="H30" s="90">
        <v>1007028962</v>
      </c>
      <c r="I30" s="91" t="s">
        <v>156</v>
      </c>
      <c r="J30" s="35" t="s">
        <v>157</v>
      </c>
      <c r="K30" s="87" t="s">
        <v>28</v>
      </c>
      <c r="L30" s="92">
        <v>45709</v>
      </c>
      <c r="M30" s="92">
        <v>45713</v>
      </c>
      <c r="N30" s="93" t="s">
        <v>29</v>
      </c>
      <c r="O30" s="88" t="s">
        <v>131</v>
      </c>
      <c r="P30" s="94">
        <v>7750000</v>
      </c>
      <c r="Q30" s="34" t="s">
        <v>31</v>
      </c>
      <c r="R30" s="71">
        <f t="shared" si="0"/>
        <v>32550000</v>
      </c>
      <c r="S30" s="72">
        <v>1</v>
      </c>
      <c r="T30" s="73">
        <v>1</v>
      </c>
      <c r="U30" s="95" t="s">
        <v>158</v>
      </c>
      <c r="V30" s="33" t="s">
        <v>31</v>
      </c>
    </row>
    <row r="31" spans="1:22" ht="27" customHeight="1">
      <c r="A31" s="29">
        <v>14</v>
      </c>
      <c r="B31" s="29" t="s">
        <v>22</v>
      </c>
      <c r="C31" s="29">
        <v>2025</v>
      </c>
      <c r="D31" s="34" t="s">
        <v>159</v>
      </c>
      <c r="E31" s="51" t="s">
        <v>24</v>
      </c>
      <c r="F31" s="51" t="s">
        <v>25</v>
      </c>
      <c r="G31" s="64">
        <v>42500000</v>
      </c>
      <c r="H31" s="96">
        <v>1020717375</v>
      </c>
      <c r="I31" s="51" t="s">
        <v>160</v>
      </c>
      <c r="J31" s="51" t="s">
        <v>161</v>
      </c>
      <c r="K31" s="34" t="s">
        <v>162</v>
      </c>
      <c r="L31" s="97">
        <v>45712</v>
      </c>
      <c r="M31" s="97">
        <v>45714</v>
      </c>
      <c r="N31" s="51" t="s">
        <v>57</v>
      </c>
      <c r="O31" s="34" t="s">
        <v>31</v>
      </c>
      <c r="P31" s="84">
        <v>0</v>
      </c>
      <c r="Q31" s="34" t="s">
        <v>31</v>
      </c>
      <c r="R31" s="71">
        <f t="shared" si="0"/>
        <v>42500000</v>
      </c>
      <c r="S31" s="100">
        <v>0.83330000000000004</v>
      </c>
      <c r="T31" s="100">
        <v>0.83330000000000004</v>
      </c>
      <c r="U31" s="51" t="s">
        <v>163</v>
      </c>
      <c r="V31" s="29" t="s">
        <v>31</v>
      </c>
    </row>
    <row r="32" spans="1:22" ht="27" customHeight="1">
      <c r="A32" s="32">
        <v>14</v>
      </c>
      <c r="B32" s="32" t="s">
        <v>22</v>
      </c>
      <c r="C32" s="32">
        <v>2025</v>
      </c>
      <c r="D32" s="75" t="s">
        <v>164</v>
      </c>
      <c r="E32" s="76" t="s">
        <v>24</v>
      </c>
      <c r="F32" s="76" t="s">
        <v>25</v>
      </c>
      <c r="G32" s="98">
        <v>47973333</v>
      </c>
      <c r="H32" s="77">
        <v>80166441</v>
      </c>
      <c r="I32" s="78" t="s">
        <v>165</v>
      </c>
      <c r="J32" s="79" t="s">
        <v>166</v>
      </c>
      <c r="K32" s="75" t="s">
        <v>167</v>
      </c>
      <c r="L32" s="80">
        <v>45702</v>
      </c>
      <c r="M32" s="80">
        <v>45705</v>
      </c>
      <c r="N32" s="81" t="s">
        <v>29</v>
      </c>
      <c r="O32" s="76" t="s">
        <v>123</v>
      </c>
      <c r="P32" s="82">
        <v>11200000</v>
      </c>
      <c r="Q32" s="34" t="s">
        <v>31</v>
      </c>
      <c r="R32" s="71">
        <f t="shared" si="0"/>
        <v>59173333</v>
      </c>
      <c r="S32" s="72">
        <v>1</v>
      </c>
      <c r="T32" s="73">
        <v>1</v>
      </c>
      <c r="U32" s="74" t="s">
        <v>168</v>
      </c>
      <c r="V32" s="32" t="s">
        <v>31</v>
      </c>
    </row>
    <row r="33" spans="1:22" ht="27" customHeight="1">
      <c r="A33" s="29">
        <v>14</v>
      </c>
      <c r="B33" s="29" t="s">
        <v>22</v>
      </c>
      <c r="C33" s="29">
        <v>2025</v>
      </c>
      <c r="D33" s="75" t="s">
        <v>169</v>
      </c>
      <c r="E33" s="76" t="s">
        <v>24</v>
      </c>
      <c r="F33" s="76" t="s">
        <v>25</v>
      </c>
      <c r="G33" s="64">
        <v>27000000</v>
      </c>
      <c r="H33" s="77">
        <v>19427357</v>
      </c>
      <c r="I33" s="78" t="s">
        <v>170</v>
      </c>
      <c r="J33" s="79" t="s">
        <v>171</v>
      </c>
      <c r="K33" s="75" t="s">
        <v>162</v>
      </c>
      <c r="L33" s="80">
        <v>45705</v>
      </c>
      <c r="M33" s="80">
        <v>45709</v>
      </c>
      <c r="N33" s="81" t="s">
        <v>29</v>
      </c>
      <c r="O33" s="76" t="s">
        <v>131</v>
      </c>
      <c r="P33" s="82">
        <v>13500000</v>
      </c>
      <c r="Q33" s="34" t="s">
        <v>31</v>
      </c>
      <c r="R33" s="71">
        <f t="shared" si="0"/>
        <v>40500000</v>
      </c>
      <c r="S33" s="72">
        <v>1</v>
      </c>
      <c r="T33" s="73">
        <v>1</v>
      </c>
      <c r="U33" s="74" t="s">
        <v>172</v>
      </c>
      <c r="V33" s="29" t="s">
        <v>31</v>
      </c>
    </row>
    <row r="34" spans="1:22" ht="27" customHeight="1">
      <c r="A34" s="29">
        <v>14</v>
      </c>
      <c r="B34" s="29" t="s">
        <v>22</v>
      </c>
      <c r="C34" s="29">
        <v>2025</v>
      </c>
      <c r="D34" s="75" t="s">
        <v>173</v>
      </c>
      <c r="E34" s="76" t="s">
        <v>24</v>
      </c>
      <c r="F34" s="76" t="s">
        <v>25</v>
      </c>
      <c r="G34" s="64">
        <v>46400000</v>
      </c>
      <c r="H34" s="77">
        <v>1070982090</v>
      </c>
      <c r="I34" s="78" t="s">
        <v>174</v>
      </c>
      <c r="J34" s="79" t="s">
        <v>175</v>
      </c>
      <c r="K34" s="75" t="s">
        <v>176</v>
      </c>
      <c r="L34" s="80">
        <v>45706</v>
      </c>
      <c r="M34" s="80">
        <v>45708</v>
      </c>
      <c r="N34" s="81" t="s">
        <v>68</v>
      </c>
      <c r="O34" s="76" t="s">
        <v>30</v>
      </c>
      <c r="P34" s="82">
        <v>17400000</v>
      </c>
      <c r="Q34" s="34" t="s">
        <v>31</v>
      </c>
      <c r="R34" s="71">
        <f t="shared" si="0"/>
        <v>63800000</v>
      </c>
      <c r="S34" s="72">
        <v>1</v>
      </c>
      <c r="T34" s="73">
        <v>1</v>
      </c>
      <c r="U34" s="74" t="s">
        <v>177</v>
      </c>
      <c r="V34" s="29" t="s">
        <v>31</v>
      </c>
    </row>
    <row r="35" spans="1:22" ht="27" customHeight="1">
      <c r="A35" s="31">
        <v>14</v>
      </c>
      <c r="B35" s="31" t="s">
        <v>22</v>
      </c>
      <c r="C35" s="31">
        <v>2025</v>
      </c>
      <c r="D35" s="87" t="s">
        <v>178</v>
      </c>
      <c r="E35" s="88" t="s">
        <v>24</v>
      </c>
      <c r="F35" s="88" t="s">
        <v>25</v>
      </c>
      <c r="G35" s="89">
        <v>46400000</v>
      </c>
      <c r="H35" s="90">
        <v>52715002</v>
      </c>
      <c r="I35" s="91" t="s">
        <v>179</v>
      </c>
      <c r="J35" s="35" t="s">
        <v>180</v>
      </c>
      <c r="K35" s="87" t="s">
        <v>176</v>
      </c>
      <c r="L35" s="92">
        <v>45709</v>
      </c>
      <c r="M35" s="92">
        <v>45712</v>
      </c>
      <c r="N35" s="93" t="s">
        <v>29</v>
      </c>
      <c r="O35" s="88" t="s">
        <v>131</v>
      </c>
      <c r="P35" s="94">
        <v>14500000</v>
      </c>
      <c r="Q35" s="34" t="s">
        <v>31</v>
      </c>
      <c r="R35" s="71">
        <f t="shared" si="0"/>
        <v>60900000</v>
      </c>
      <c r="S35" s="72">
        <v>1</v>
      </c>
      <c r="T35" s="73">
        <v>1</v>
      </c>
      <c r="U35" s="95" t="s">
        <v>181</v>
      </c>
      <c r="V35" s="31" t="s">
        <v>31</v>
      </c>
    </row>
    <row r="36" spans="1:22" ht="27" customHeight="1">
      <c r="A36" s="29">
        <v>14</v>
      </c>
      <c r="B36" s="29" t="s">
        <v>22</v>
      </c>
      <c r="C36" s="29">
        <v>2025</v>
      </c>
      <c r="D36" s="34" t="s">
        <v>182</v>
      </c>
      <c r="E36" s="51" t="s">
        <v>24</v>
      </c>
      <c r="F36" s="51" t="s">
        <v>25</v>
      </c>
      <c r="G36" s="64">
        <v>17500000</v>
      </c>
      <c r="H36" s="96">
        <v>1000139386</v>
      </c>
      <c r="I36" s="51" t="s">
        <v>183</v>
      </c>
      <c r="J36" s="51" t="s">
        <v>184</v>
      </c>
      <c r="K36" s="34" t="s">
        <v>140</v>
      </c>
      <c r="L36" s="97">
        <v>45702</v>
      </c>
      <c r="M36" s="97">
        <v>45705</v>
      </c>
      <c r="N36" s="34" t="s">
        <v>29</v>
      </c>
      <c r="O36" s="34" t="s">
        <v>31</v>
      </c>
      <c r="P36" s="84">
        <v>0</v>
      </c>
      <c r="Q36" s="34" t="s">
        <v>31</v>
      </c>
      <c r="R36" s="71">
        <f t="shared" si="0"/>
        <v>17500000</v>
      </c>
      <c r="S36" s="72">
        <v>1</v>
      </c>
      <c r="T36" s="73">
        <v>1</v>
      </c>
      <c r="U36" s="51" t="s">
        <v>185</v>
      </c>
      <c r="V36" s="29" t="s">
        <v>31</v>
      </c>
    </row>
    <row r="37" spans="1:22" ht="27" customHeight="1">
      <c r="A37" s="32">
        <v>14</v>
      </c>
      <c r="B37" s="32" t="s">
        <v>22</v>
      </c>
      <c r="C37" s="32">
        <v>2025</v>
      </c>
      <c r="D37" s="101" t="s">
        <v>186</v>
      </c>
      <c r="E37" s="76" t="s">
        <v>24</v>
      </c>
      <c r="F37" s="76" t="s">
        <v>25</v>
      </c>
      <c r="G37" s="98">
        <v>56000000</v>
      </c>
      <c r="H37" s="77">
        <v>1018507180</v>
      </c>
      <c r="I37" s="78" t="s">
        <v>187</v>
      </c>
      <c r="J37" s="79" t="s">
        <v>188</v>
      </c>
      <c r="K37" s="75" t="s">
        <v>176</v>
      </c>
      <c r="L37" s="102">
        <v>45710</v>
      </c>
      <c r="M37" s="80">
        <v>45713</v>
      </c>
      <c r="N37" s="81" t="s">
        <v>29</v>
      </c>
      <c r="O37" s="76" t="s">
        <v>131</v>
      </c>
      <c r="P37" s="82">
        <v>17500000</v>
      </c>
      <c r="Q37" s="34" t="s">
        <v>31</v>
      </c>
      <c r="R37" s="71">
        <f t="shared" si="0"/>
        <v>73500000</v>
      </c>
      <c r="S37" s="72">
        <v>1</v>
      </c>
      <c r="T37" s="73">
        <v>1</v>
      </c>
      <c r="U37" s="74" t="s">
        <v>189</v>
      </c>
      <c r="V37" s="32" t="s">
        <v>31</v>
      </c>
    </row>
    <row r="38" spans="1:22" ht="27" customHeight="1">
      <c r="A38" s="31">
        <v>14</v>
      </c>
      <c r="B38" s="31" t="s">
        <v>22</v>
      </c>
      <c r="C38" s="31">
        <v>2025</v>
      </c>
      <c r="D38" s="87" t="s">
        <v>190</v>
      </c>
      <c r="E38" s="88" t="s">
        <v>24</v>
      </c>
      <c r="F38" s="88" t="s">
        <v>25</v>
      </c>
      <c r="G38" s="89">
        <v>60000000</v>
      </c>
      <c r="H38" s="90">
        <v>52858969</v>
      </c>
      <c r="I38" s="91" t="s">
        <v>191</v>
      </c>
      <c r="J38" s="35" t="s">
        <v>192</v>
      </c>
      <c r="K38" s="87" t="s">
        <v>176</v>
      </c>
      <c r="L38" s="92">
        <v>45702</v>
      </c>
      <c r="M38" s="92">
        <v>45707</v>
      </c>
      <c r="N38" s="93" t="s">
        <v>29</v>
      </c>
      <c r="O38" s="88" t="s">
        <v>131</v>
      </c>
      <c r="P38" s="94">
        <v>18750000</v>
      </c>
      <c r="Q38" s="34" t="s">
        <v>31</v>
      </c>
      <c r="R38" s="71">
        <f t="shared" si="0"/>
        <v>78750000</v>
      </c>
      <c r="S38" s="72">
        <v>1</v>
      </c>
      <c r="T38" s="73">
        <v>1</v>
      </c>
      <c r="U38" s="95" t="s">
        <v>193</v>
      </c>
      <c r="V38" s="31" t="s">
        <v>31</v>
      </c>
    </row>
    <row r="39" spans="1:22" ht="27" customHeight="1">
      <c r="A39" s="29">
        <v>14</v>
      </c>
      <c r="B39" s="29" t="s">
        <v>22</v>
      </c>
      <c r="C39" s="29">
        <v>2025</v>
      </c>
      <c r="D39" s="34" t="s">
        <v>194</v>
      </c>
      <c r="E39" s="51" t="s">
        <v>24</v>
      </c>
      <c r="F39" s="51" t="s">
        <v>25</v>
      </c>
      <c r="G39" s="64">
        <v>16800000</v>
      </c>
      <c r="H39" s="96">
        <v>1012364932</v>
      </c>
      <c r="I39" s="51" t="s">
        <v>195</v>
      </c>
      <c r="J39" s="51" t="s">
        <v>72</v>
      </c>
      <c r="K39" s="34" t="s">
        <v>63</v>
      </c>
      <c r="L39" s="97">
        <v>45721</v>
      </c>
      <c r="M39" s="97">
        <v>45722</v>
      </c>
      <c r="N39" s="34" t="s">
        <v>29</v>
      </c>
      <c r="O39" s="34" t="s">
        <v>31</v>
      </c>
      <c r="P39" s="84">
        <v>0</v>
      </c>
      <c r="Q39" s="34" t="s">
        <v>31</v>
      </c>
      <c r="R39" s="71">
        <f t="shared" si="0"/>
        <v>16800000</v>
      </c>
      <c r="S39" s="72">
        <v>1</v>
      </c>
      <c r="T39" s="73">
        <v>1</v>
      </c>
      <c r="U39" s="51" t="s">
        <v>74</v>
      </c>
      <c r="V39" s="29" t="s">
        <v>31</v>
      </c>
    </row>
    <row r="40" spans="1:22" ht="27" customHeight="1">
      <c r="A40" s="32">
        <v>14</v>
      </c>
      <c r="B40" s="32" t="s">
        <v>22</v>
      </c>
      <c r="C40" s="32">
        <v>2025</v>
      </c>
      <c r="D40" s="101" t="s">
        <v>196</v>
      </c>
      <c r="E40" s="76" t="s">
        <v>24</v>
      </c>
      <c r="F40" s="76" t="s">
        <v>25</v>
      </c>
      <c r="G40" s="98">
        <v>33000000</v>
      </c>
      <c r="H40" s="77">
        <v>1097332160</v>
      </c>
      <c r="I40" s="78" t="s">
        <v>197</v>
      </c>
      <c r="J40" s="79" t="s">
        <v>198</v>
      </c>
      <c r="K40" s="75" t="s">
        <v>63</v>
      </c>
      <c r="L40" s="80">
        <v>45726</v>
      </c>
      <c r="M40" s="80">
        <v>45742</v>
      </c>
      <c r="N40" s="81" t="s">
        <v>29</v>
      </c>
      <c r="O40" s="76" t="s">
        <v>91</v>
      </c>
      <c r="P40" s="82">
        <v>16500000</v>
      </c>
      <c r="Q40" s="34" t="s">
        <v>31</v>
      </c>
      <c r="R40" s="71">
        <f t="shared" si="0"/>
        <v>49500000</v>
      </c>
      <c r="S40" s="72">
        <v>1</v>
      </c>
      <c r="T40" s="73">
        <v>1</v>
      </c>
      <c r="U40" s="74" t="s">
        <v>199</v>
      </c>
      <c r="V40" s="32" t="s">
        <v>31</v>
      </c>
    </row>
    <row r="41" spans="1:22" ht="27" customHeight="1">
      <c r="A41" s="29">
        <v>14</v>
      </c>
      <c r="B41" s="29" t="s">
        <v>22</v>
      </c>
      <c r="C41" s="29">
        <v>2025</v>
      </c>
      <c r="D41" s="83" t="s">
        <v>200</v>
      </c>
      <c r="E41" s="76" t="s">
        <v>24</v>
      </c>
      <c r="F41" s="76" t="s">
        <v>25</v>
      </c>
      <c r="G41" s="64">
        <v>64000000</v>
      </c>
      <c r="H41" s="77">
        <v>1026283969</v>
      </c>
      <c r="I41" s="78" t="s">
        <v>201</v>
      </c>
      <c r="J41" s="79" t="s">
        <v>202</v>
      </c>
      <c r="K41" s="75" t="s">
        <v>28</v>
      </c>
      <c r="L41" s="92">
        <v>45712</v>
      </c>
      <c r="M41" s="80">
        <v>45720</v>
      </c>
      <c r="N41" s="81" t="s">
        <v>29</v>
      </c>
      <c r="O41" s="76" t="s">
        <v>203</v>
      </c>
      <c r="P41" s="82">
        <v>16000000</v>
      </c>
      <c r="Q41" s="34" t="s">
        <v>31</v>
      </c>
      <c r="R41" s="71">
        <f t="shared" si="0"/>
        <v>80000000</v>
      </c>
      <c r="S41" s="72">
        <v>1</v>
      </c>
      <c r="T41" s="73">
        <v>1</v>
      </c>
      <c r="U41" s="74" t="s">
        <v>204</v>
      </c>
      <c r="V41" s="29" t="s">
        <v>31</v>
      </c>
    </row>
    <row r="42" spans="1:22" s="35" customFormat="1" ht="27" customHeight="1">
      <c r="A42" s="29">
        <v>14</v>
      </c>
      <c r="B42" s="34" t="s">
        <v>22</v>
      </c>
      <c r="C42" s="34">
        <v>2025</v>
      </c>
      <c r="D42" s="103" t="s">
        <v>205</v>
      </c>
      <c r="E42" s="76" t="s">
        <v>24</v>
      </c>
      <c r="F42" s="76" t="s">
        <v>25</v>
      </c>
      <c r="G42" s="64">
        <v>36000000</v>
      </c>
      <c r="H42" s="77">
        <v>1013101404</v>
      </c>
      <c r="I42" s="78" t="s">
        <v>206</v>
      </c>
      <c r="J42" s="79" t="s">
        <v>207</v>
      </c>
      <c r="K42" s="75" t="s">
        <v>176</v>
      </c>
      <c r="L42" s="104">
        <v>45708</v>
      </c>
      <c r="M42" s="80">
        <v>45712</v>
      </c>
      <c r="N42" s="81" t="s">
        <v>29</v>
      </c>
      <c r="O42" s="76" t="s">
        <v>131</v>
      </c>
      <c r="P42" s="82">
        <v>11250000</v>
      </c>
      <c r="Q42" s="34" t="s">
        <v>31</v>
      </c>
      <c r="R42" s="71">
        <f t="shared" si="0"/>
        <v>47250000</v>
      </c>
      <c r="S42" s="72">
        <v>1</v>
      </c>
      <c r="T42" s="73">
        <v>1</v>
      </c>
      <c r="U42" s="74" t="s">
        <v>208</v>
      </c>
      <c r="V42" s="29" t="s">
        <v>31</v>
      </c>
    </row>
    <row r="43" spans="1:22" ht="27" customHeight="1">
      <c r="A43" s="29">
        <v>14</v>
      </c>
      <c r="B43" s="29" t="s">
        <v>22</v>
      </c>
      <c r="C43" s="29">
        <v>2025</v>
      </c>
      <c r="D43" s="34" t="s">
        <v>209</v>
      </c>
      <c r="E43" s="76" t="s">
        <v>24</v>
      </c>
      <c r="F43" s="76" t="s">
        <v>25</v>
      </c>
      <c r="G43" s="64">
        <v>47833333</v>
      </c>
      <c r="H43" s="77">
        <v>52060589</v>
      </c>
      <c r="I43" s="78" t="s">
        <v>210</v>
      </c>
      <c r="J43" s="79" t="s">
        <v>211</v>
      </c>
      <c r="K43" s="75" t="s">
        <v>212</v>
      </c>
      <c r="L43" s="102">
        <v>45712</v>
      </c>
      <c r="M43" s="80">
        <v>45713</v>
      </c>
      <c r="N43" s="81" t="s">
        <v>29</v>
      </c>
      <c r="O43" s="76" t="s">
        <v>213</v>
      </c>
      <c r="P43" s="82">
        <v>23566667</v>
      </c>
      <c r="Q43" s="34" t="s">
        <v>31</v>
      </c>
      <c r="R43" s="71">
        <f t="shared" si="0"/>
        <v>71400000</v>
      </c>
      <c r="S43" s="72">
        <v>1</v>
      </c>
      <c r="T43" s="73">
        <v>1</v>
      </c>
      <c r="U43" s="74" t="s">
        <v>214</v>
      </c>
      <c r="V43" s="29" t="s">
        <v>31</v>
      </c>
    </row>
    <row r="44" spans="1:22" ht="27" customHeight="1">
      <c r="A44" s="29">
        <v>14</v>
      </c>
      <c r="B44" s="29" t="s">
        <v>22</v>
      </c>
      <c r="C44" s="29">
        <v>2025</v>
      </c>
      <c r="D44" s="75" t="s">
        <v>215</v>
      </c>
      <c r="E44" s="76" t="s">
        <v>24</v>
      </c>
      <c r="F44" s="76" t="s">
        <v>25</v>
      </c>
      <c r="G44" s="64">
        <v>72000000</v>
      </c>
      <c r="H44" s="77">
        <v>1143347115</v>
      </c>
      <c r="I44" s="78" t="s">
        <v>216</v>
      </c>
      <c r="J44" s="79" t="s">
        <v>217</v>
      </c>
      <c r="K44" s="75" t="s">
        <v>218</v>
      </c>
      <c r="L44" s="80">
        <v>45715</v>
      </c>
      <c r="M44" s="80">
        <v>45719</v>
      </c>
      <c r="N44" s="81" t="s">
        <v>29</v>
      </c>
      <c r="O44" s="76" t="s">
        <v>123</v>
      </c>
      <c r="P44" s="82">
        <v>18000000</v>
      </c>
      <c r="Q44" s="34" t="s">
        <v>31</v>
      </c>
      <c r="R44" s="71">
        <f t="shared" si="0"/>
        <v>90000000</v>
      </c>
      <c r="S44" s="72">
        <v>1</v>
      </c>
      <c r="T44" s="73">
        <v>1</v>
      </c>
      <c r="U44" s="74" t="s">
        <v>219</v>
      </c>
      <c r="V44" s="29" t="s">
        <v>31</v>
      </c>
    </row>
    <row r="45" spans="1:22" ht="27" customHeight="1">
      <c r="A45" s="31">
        <v>14</v>
      </c>
      <c r="B45" s="31" t="s">
        <v>22</v>
      </c>
      <c r="C45" s="31">
        <v>2025</v>
      </c>
      <c r="D45" s="87" t="s">
        <v>220</v>
      </c>
      <c r="E45" s="88" t="s">
        <v>24</v>
      </c>
      <c r="F45" s="88" t="s">
        <v>25</v>
      </c>
      <c r="G45" s="89">
        <v>48000000</v>
      </c>
      <c r="H45" s="90">
        <v>1010248698</v>
      </c>
      <c r="I45" s="91" t="s">
        <v>221</v>
      </c>
      <c r="J45" s="35" t="s">
        <v>129</v>
      </c>
      <c r="K45" s="87" t="s">
        <v>28</v>
      </c>
      <c r="L45" s="92">
        <v>45706</v>
      </c>
      <c r="M45" s="92">
        <v>45707</v>
      </c>
      <c r="N45" s="93" t="s">
        <v>68</v>
      </c>
      <c r="O45" s="88" t="s">
        <v>222</v>
      </c>
      <c r="P45" s="94">
        <v>18000000</v>
      </c>
      <c r="Q45" s="105">
        <v>1</v>
      </c>
      <c r="R45" s="71">
        <f t="shared" si="0"/>
        <v>66000000</v>
      </c>
      <c r="S45" s="72">
        <v>1</v>
      </c>
      <c r="T45" s="73">
        <v>1</v>
      </c>
      <c r="U45" s="95" t="s">
        <v>132</v>
      </c>
      <c r="V45" s="31" t="s">
        <v>31</v>
      </c>
    </row>
    <row r="46" spans="1:22" ht="27" customHeight="1">
      <c r="A46" s="34">
        <v>14</v>
      </c>
      <c r="B46" s="29" t="s">
        <v>22</v>
      </c>
      <c r="C46" s="29">
        <v>2025</v>
      </c>
      <c r="D46" s="34" t="s">
        <v>223</v>
      </c>
      <c r="E46" s="51" t="s">
        <v>24</v>
      </c>
      <c r="F46" s="51" t="s">
        <v>25</v>
      </c>
      <c r="G46" s="64">
        <v>30000000</v>
      </c>
      <c r="H46" s="96">
        <v>80749107</v>
      </c>
      <c r="I46" s="51" t="s">
        <v>224</v>
      </c>
      <c r="J46" s="51" t="s">
        <v>225</v>
      </c>
      <c r="K46" s="34" t="s">
        <v>63</v>
      </c>
      <c r="L46" s="97">
        <v>45712</v>
      </c>
      <c r="M46" s="97">
        <v>45719</v>
      </c>
      <c r="N46" s="34" t="s">
        <v>29</v>
      </c>
      <c r="O46" s="34" t="s">
        <v>31</v>
      </c>
      <c r="P46" s="84">
        <v>0</v>
      </c>
      <c r="Q46" s="34" t="s">
        <v>31</v>
      </c>
      <c r="R46" s="71">
        <f t="shared" si="0"/>
        <v>30000000</v>
      </c>
      <c r="S46" s="72">
        <v>1</v>
      </c>
      <c r="T46" s="73">
        <v>1</v>
      </c>
      <c r="U46" s="51" t="s">
        <v>226</v>
      </c>
      <c r="V46" s="29" t="s">
        <v>31</v>
      </c>
    </row>
    <row r="47" spans="1:22" ht="27" customHeight="1">
      <c r="A47" s="32">
        <v>14</v>
      </c>
      <c r="B47" s="32" t="s">
        <v>22</v>
      </c>
      <c r="C47" s="32">
        <v>2025</v>
      </c>
      <c r="D47" s="101" t="s">
        <v>227</v>
      </c>
      <c r="E47" s="76" t="s">
        <v>24</v>
      </c>
      <c r="F47" s="76" t="s">
        <v>25</v>
      </c>
      <c r="G47" s="98">
        <v>34200000</v>
      </c>
      <c r="H47" s="77">
        <v>38286243</v>
      </c>
      <c r="I47" s="78" t="s">
        <v>228</v>
      </c>
      <c r="J47" s="79" t="s">
        <v>229</v>
      </c>
      <c r="K47" s="75" t="s">
        <v>73</v>
      </c>
      <c r="L47" s="102">
        <v>45712</v>
      </c>
      <c r="M47" s="80">
        <v>45713</v>
      </c>
      <c r="N47" s="81" t="s">
        <v>29</v>
      </c>
      <c r="O47" s="76" t="s">
        <v>222</v>
      </c>
      <c r="P47" s="82">
        <v>17100000</v>
      </c>
      <c r="Q47" s="34" t="s">
        <v>31</v>
      </c>
      <c r="R47" s="71">
        <f t="shared" si="0"/>
        <v>51300000</v>
      </c>
      <c r="S47" s="72">
        <v>1</v>
      </c>
      <c r="T47" s="73">
        <v>1</v>
      </c>
      <c r="U47" s="74" t="s">
        <v>230</v>
      </c>
      <c r="V47" s="32" t="s">
        <v>31</v>
      </c>
    </row>
    <row r="48" spans="1:22" ht="27" customHeight="1">
      <c r="A48" s="29">
        <v>14</v>
      </c>
      <c r="B48" s="29" t="s">
        <v>22</v>
      </c>
      <c r="C48" s="29">
        <v>2025</v>
      </c>
      <c r="D48" s="83" t="s">
        <v>231</v>
      </c>
      <c r="E48" s="76" t="s">
        <v>24</v>
      </c>
      <c r="F48" s="76" t="s">
        <v>25</v>
      </c>
      <c r="G48" s="64">
        <v>68400000</v>
      </c>
      <c r="H48" s="77">
        <v>79505644</v>
      </c>
      <c r="I48" s="78" t="s">
        <v>232</v>
      </c>
      <c r="J48" s="79" t="s">
        <v>233</v>
      </c>
      <c r="K48" s="75" t="s">
        <v>176</v>
      </c>
      <c r="L48" s="102">
        <v>45707</v>
      </c>
      <c r="M48" s="80">
        <v>45709</v>
      </c>
      <c r="N48" s="81" t="s">
        <v>68</v>
      </c>
      <c r="O48" s="76" t="s">
        <v>30</v>
      </c>
      <c r="P48" s="82">
        <v>25650000</v>
      </c>
      <c r="Q48" s="34" t="s">
        <v>31</v>
      </c>
      <c r="R48" s="71">
        <f t="shared" si="0"/>
        <v>94050000</v>
      </c>
      <c r="S48" s="72">
        <v>1</v>
      </c>
      <c r="T48" s="73">
        <v>1</v>
      </c>
      <c r="U48" s="74" t="s">
        <v>234</v>
      </c>
      <c r="V48" s="29" t="s">
        <v>31</v>
      </c>
    </row>
    <row r="49" spans="1:22" ht="27" customHeight="1">
      <c r="A49" s="29">
        <v>14</v>
      </c>
      <c r="B49" s="29" t="s">
        <v>22</v>
      </c>
      <c r="C49" s="29">
        <v>2025</v>
      </c>
      <c r="D49" s="34" t="s">
        <v>235</v>
      </c>
      <c r="E49" s="76" t="s">
        <v>24</v>
      </c>
      <c r="F49" s="76" t="s">
        <v>25</v>
      </c>
      <c r="G49" s="64">
        <v>36000000</v>
      </c>
      <c r="H49" s="77">
        <v>52489542</v>
      </c>
      <c r="I49" s="78" t="s">
        <v>236</v>
      </c>
      <c r="J49" s="79" t="s">
        <v>237</v>
      </c>
      <c r="K49" s="75" t="s">
        <v>73</v>
      </c>
      <c r="L49" s="102">
        <v>45712</v>
      </c>
      <c r="M49" s="80">
        <v>45714</v>
      </c>
      <c r="N49" s="81" t="s">
        <v>29</v>
      </c>
      <c r="O49" s="76" t="s">
        <v>30</v>
      </c>
      <c r="P49" s="82">
        <v>18000000</v>
      </c>
      <c r="Q49" s="34" t="s">
        <v>31</v>
      </c>
      <c r="R49" s="71">
        <f t="shared" si="0"/>
        <v>54000000</v>
      </c>
      <c r="S49" s="72">
        <v>1</v>
      </c>
      <c r="T49" s="73">
        <v>1</v>
      </c>
      <c r="U49" s="74" t="s">
        <v>238</v>
      </c>
      <c r="V49" s="29" t="s">
        <v>31</v>
      </c>
    </row>
    <row r="50" spans="1:22" ht="27" customHeight="1">
      <c r="A50" s="29">
        <v>14</v>
      </c>
      <c r="B50" s="29" t="s">
        <v>22</v>
      </c>
      <c r="C50" s="29">
        <v>2025</v>
      </c>
      <c r="D50" s="101" t="s">
        <v>239</v>
      </c>
      <c r="E50" s="76" t="s">
        <v>24</v>
      </c>
      <c r="F50" s="76" t="s">
        <v>25</v>
      </c>
      <c r="G50" s="64">
        <v>24000000</v>
      </c>
      <c r="H50" s="77">
        <v>1030559488</v>
      </c>
      <c r="I50" s="78" t="s">
        <v>240</v>
      </c>
      <c r="J50" s="79" t="s">
        <v>241</v>
      </c>
      <c r="K50" s="75" t="s">
        <v>73</v>
      </c>
      <c r="L50" s="80">
        <v>45709</v>
      </c>
      <c r="M50" s="80">
        <v>45713</v>
      </c>
      <c r="N50" s="51" t="s">
        <v>57</v>
      </c>
      <c r="O50" s="76" t="s">
        <v>30</v>
      </c>
      <c r="P50" s="82">
        <v>12000000</v>
      </c>
      <c r="Q50" s="34" t="s">
        <v>31</v>
      </c>
      <c r="R50" s="71">
        <f t="shared" si="0"/>
        <v>36000000</v>
      </c>
      <c r="S50" s="85">
        <v>0.4667</v>
      </c>
      <c r="T50" s="85">
        <v>0.4667</v>
      </c>
      <c r="U50" s="74" t="s">
        <v>242</v>
      </c>
      <c r="V50" s="29" t="s">
        <v>31</v>
      </c>
    </row>
    <row r="51" spans="1:22" ht="27" customHeight="1">
      <c r="A51" s="29">
        <v>14</v>
      </c>
      <c r="B51" s="29" t="s">
        <v>22</v>
      </c>
      <c r="C51" s="29">
        <v>2025</v>
      </c>
      <c r="D51" s="87" t="s">
        <v>243</v>
      </c>
      <c r="E51" s="76" t="s">
        <v>24</v>
      </c>
      <c r="F51" s="76" t="s">
        <v>25</v>
      </c>
      <c r="G51" s="64">
        <v>56000000</v>
      </c>
      <c r="H51" s="77">
        <v>1022972507</v>
      </c>
      <c r="I51" s="78" t="s">
        <v>244</v>
      </c>
      <c r="J51" s="79" t="s">
        <v>245</v>
      </c>
      <c r="K51" s="75" t="s">
        <v>176</v>
      </c>
      <c r="L51" s="80">
        <v>45706</v>
      </c>
      <c r="M51" s="80">
        <v>45707</v>
      </c>
      <c r="N51" s="81" t="s">
        <v>68</v>
      </c>
      <c r="O51" s="76" t="s">
        <v>30</v>
      </c>
      <c r="P51" s="82">
        <v>21000000</v>
      </c>
      <c r="Q51" s="34" t="s">
        <v>31</v>
      </c>
      <c r="R51" s="71">
        <f t="shared" si="0"/>
        <v>77000000</v>
      </c>
      <c r="S51" s="72">
        <v>1</v>
      </c>
      <c r="T51" s="73">
        <v>1</v>
      </c>
      <c r="U51" s="74" t="s">
        <v>246</v>
      </c>
      <c r="V51" s="29" t="s">
        <v>31</v>
      </c>
    </row>
    <row r="52" spans="1:22" ht="27" customHeight="1">
      <c r="A52" s="29">
        <v>14</v>
      </c>
      <c r="B52" s="29" t="s">
        <v>22</v>
      </c>
      <c r="C52" s="29">
        <v>2025</v>
      </c>
      <c r="D52" s="34" t="s">
        <v>247</v>
      </c>
      <c r="E52" s="76" t="s">
        <v>24</v>
      </c>
      <c r="F52" s="76" t="s">
        <v>25</v>
      </c>
      <c r="G52" s="64">
        <v>68000000</v>
      </c>
      <c r="H52" s="77">
        <v>7174336</v>
      </c>
      <c r="I52" s="78" t="s">
        <v>248</v>
      </c>
      <c r="J52" s="79" t="s">
        <v>249</v>
      </c>
      <c r="K52" s="75" t="s">
        <v>176</v>
      </c>
      <c r="L52" s="80">
        <v>45709</v>
      </c>
      <c r="M52" s="80">
        <v>45712</v>
      </c>
      <c r="N52" s="81" t="s">
        <v>29</v>
      </c>
      <c r="O52" s="76" t="s">
        <v>123</v>
      </c>
      <c r="P52" s="82">
        <v>17000000</v>
      </c>
      <c r="Q52" s="34" t="s">
        <v>31</v>
      </c>
      <c r="R52" s="71">
        <f t="shared" si="0"/>
        <v>85000000</v>
      </c>
      <c r="S52" s="72">
        <v>1</v>
      </c>
      <c r="T52" s="73">
        <v>1</v>
      </c>
      <c r="U52" s="74" t="s">
        <v>250</v>
      </c>
      <c r="V52" s="29" t="s">
        <v>31</v>
      </c>
    </row>
    <row r="53" spans="1:22" ht="27" customHeight="1">
      <c r="A53" s="29">
        <v>14</v>
      </c>
      <c r="B53" s="29" t="s">
        <v>22</v>
      </c>
      <c r="C53" s="29">
        <v>2025</v>
      </c>
      <c r="D53" s="75" t="s">
        <v>251</v>
      </c>
      <c r="E53" s="76" t="s">
        <v>24</v>
      </c>
      <c r="F53" s="76" t="s">
        <v>25</v>
      </c>
      <c r="G53" s="64">
        <v>43200000</v>
      </c>
      <c r="H53" s="77">
        <v>1143154443</v>
      </c>
      <c r="I53" s="78" t="s">
        <v>252</v>
      </c>
      <c r="J53" s="79" t="s">
        <v>253</v>
      </c>
      <c r="K53" s="75" t="s">
        <v>176</v>
      </c>
      <c r="L53" s="80">
        <v>45708</v>
      </c>
      <c r="M53" s="80">
        <v>45712</v>
      </c>
      <c r="N53" s="81" t="s">
        <v>29</v>
      </c>
      <c r="O53" s="76" t="s">
        <v>131</v>
      </c>
      <c r="P53" s="82">
        <v>13500000</v>
      </c>
      <c r="Q53" s="34" t="s">
        <v>31</v>
      </c>
      <c r="R53" s="71">
        <f t="shared" si="0"/>
        <v>56700000</v>
      </c>
      <c r="S53" s="72">
        <v>1</v>
      </c>
      <c r="T53" s="73">
        <v>1</v>
      </c>
      <c r="U53" s="74" t="s">
        <v>254</v>
      </c>
      <c r="V53" s="29" t="s">
        <v>31</v>
      </c>
    </row>
    <row r="54" spans="1:22" ht="27" customHeight="1">
      <c r="A54" s="31">
        <v>14</v>
      </c>
      <c r="B54" s="31" t="s">
        <v>22</v>
      </c>
      <c r="C54" s="31">
        <v>2025</v>
      </c>
      <c r="D54" s="87" t="s">
        <v>255</v>
      </c>
      <c r="E54" s="88" t="s">
        <v>24</v>
      </c>
      <c r="F54" s="88" t="s">
        <v>25</v>
      </c>
      <c r="G54" s="89">
        <v>61600000</v>
      </c>
      <c r="H54" s="90">
        <v>9147584</v>
      </c>
      <c r="I54" s="91" t="s">
        <v>256</v>
      </c>
      <c r="J54" s="35" t="s">
        <v>257</v>
      </c>
      <c r="K54" s="87" t="s">
        <v>176</v>
      </c>
      <c r="L54" s="92">
        <v>45714</v>
      </c>
      <c r="M54" s="92">
        <v>45715</v>
      </c>
      <c r="N54" s="93" t="s">
        <v>29</v>
      </c>
      <c r="O54" s="88" t="s">
        <v>131</v>
      </c>
      <c r="P54" s="94">
        <v>19250000</v>
      </c>
      <c r="Q54" s="34" t="s">
        <v>31</v>
      </c>
      <c r="R54" s="71">
        <f t="shared" si="0"/>
        <v>80850000</v>
      </c>
      <c r="S54" s="72">
        <v>1</v>
      </c>
      <c r="T54" s="73">
        <v>1</v>
      </c>
      <c r="U54" s="95" t="s">
        <v>258</v>
      </c>
      <c r="V54" s="31" t="s">
        <v>31</v>
      </c>
    </row>
    <row r="55" spans="1:22" ht="27" customHeight="1">
      <c r="A55" s="29">
        <v>14</v>
      </c>
      <c r="B55" s="29" t="s">
        <v>22</v>
      </c>
      <c r="C55" s="29">
        <v>2025</v>
      </c>
      <c r="D55" s="34" t="s">
        <v>259</v>
      </c>
      <c r="E55" s="51" t="s">
        <v>24</v>
      </c>
      <c r="F55" s="51" t="s">
        <v>25</v>
      </c>
      <c r="G55" s="64">
        <v>16000000</v>
      </c>
      <c r="H55" s="96">
        <v>1000934947</v>
      </c>
      <c r="I55" s="51" t="s">
        <v>260</v>
      </c>
      <c r="J55" s="51" t="s">
        <v>261</v>
      </c>
      <c r="K55" s="34" t="s">
        <v>140</v>
      </c>
      <c r="L55" s="97">
        <v>45709</v>
      </c>
      <c r="M55" s="97">
        <v>45709</v>
      </c>
      <c r="N55" s="34" t="s">
        <v>29</v>
      </c>
      <c r="O55" s="34" t="s">
        <v>31</v>
      </c>
      <c r="P55" s="84">
        <v>0</v>
      </c>
      <c r="Q55" s="34" t="s">
        <v>31</v>
      </c>
      <c r="R55" s="71">
        <f t="shared" si="0"/>
        <v>16000000</v>
      </c>
      <c r="S55" s="72">
        <v>1</v>
      </c>
      <c r="T55" s="73">
        <v>1</v>
      </c>
      <c r="U55" s="51" t="s">
        <v>262</v>
      </c>
      <c r="V55" s="29" t="s">
        <v>31</v>
      </c>
    </row>
    <row r="56" spans="1:22" ht="27" customHeight="1">
      <c r="A56" s="33">
        <v>14</v>
      </c>
      <c r="B56" s="33" t="s">
        <v>22</v>
      </c>
      <c r="C56" s="33">
        <v>2025</v>
      </c>
      <c r="D56" s="87" t="s">
        <v>263</v>
      </c>
      <c r="E56" s="88" t="s">
        <v>24</v>
      </c>
      <c r="F56" s="88" t="s">
        <v>25</v>
      </c>
      <c r="G56" s="99">
        <v>44800000</v>
      </c>
      <c r="H56" s="90">
        <v>1097407154</v>
      </c>
      <c r="I56" s="91" t="s">
        <v>264</v>
      </c>
      <c r="J56" s="35" t="s">
        <v>265</v>
      </c>
      <c r="K56" s="87" t="s">
        <v>176</v>
      </c>
      <c r="L56" s="92">
        <v>45719</v>
      </c>
      <c r="M56" s="92">
        <v>45722</v>
      </c>
      <c r="N56" s="93" t="s">
        <v>29</v>
      </c>
      <c r="O56" s="88" t="s">
        <v>123</v>
      </c>
      <c r="P56" s="94">
        <v>11200000</v>
      </c>
      <c r="Q56" s="34" t="s">
        <v>31</v>
      </c>
      <c r="R56" s="71">
        <f t="shared" si="0"/>
        <v>56000000</v>
      </c>
      <c r="S56" s="72">
        <v>1</v>
      </c>
      <c r="T56" s="73">
        <v>1</v>
      </c>
      <c r="U56" s="95" t="s">
        <v>266</v>
      </c>
      <c r="V56" s="33" t="s">
        <v>31</v>
      </c>
    </row>
    <row r="57" spans="1:22" ht="27" customHeight="1">
      <c r="A57" s="29">
        <v>14</v>
      </c>
      <c r="B57" s="29" t="s">
        <v>22</v>
      </c>
      <c r="C57" s="29">
        <v>2025</v>
      </c>
      <c r="D57" s="34" t="s">
        <v>267</v>
      </c>
      <c r="E57" s="51" t="s">
        <v>24</v>
      </c>
      <c r="F57" s="51" t="s">
        <v>25</v>
      </c>
      <c r="G57" s="64">
        <v>16800000</v>
      </c>
      <c r="H57" s="96">
        <v>79594217</v>
      </c>
      <c r="I57" s="51" t="s">
        <v>268</v>
      </c>
      <c r="J57" s="51" t="s">
        <v>72</v>
      </c>
      <c r="K57" s="34" t="s">
        <v>73</v>
      </c>
      <c r="L57" s="97">
        <v>45719</v>
      </c>
      <c r="M57" s="97">
        <v>45720</v>
      </c>
      <c r="N57" s="34" t="s">
        <v>29</v>
      </c>
      <c r="O57" s="34" t="s">
        <v>31</v>
      </c>
      <c r="P57" s="84">
        <v>0</v>
      </c>
      <c r="Q57" s="34" t="s">
        <v>31</v>
      </c>
      <c r="R57" s="71">
        <f t="shared" si="0"/>
        <v>16800000</v>
      </c>
      <c r="S57" s="72">
        <v>1</v>
      </c>
      <c r="T57" s="73">
        <v>1</v>
      </c>
      <c r="U57" s="51" t="s">
        <v>74</v>
      </c>
      <c r="V57" s="29" t="s">
        <v>31</v>
      </c>
    </row>
    <row r="58" spans="1:22" ht="27" customHeight="1">
      <c r="A58" s="33">
        <v>14</v>
      </c>
      <c r="B58" s="33" t="s">
        <v>22</v>
      </c>
      <c r="C58" s="33">
        <v>2025</v>
      </c>
      <c r="D58" s="83" t="s">
        <v>269</v>
      </c>
      <c r="E58" s="88" t="s">
        <v>24</v>
      </c>
      <c r="F58" s="88" t="s">
        <v>25</v>
      </c>
      <c r="G58" s="99">
        <v>76000000</v>
      </c>
      <c r="H58" s="90">
        <v>17643547</v>
      </c>
      <c r="I58" s="91" t="s">
        <v>270</v>
      </c>
      <c r="J58" s="35" t="s">
        <v>271</v>
      </c>
      <c r="K58" s="87" t="s">
        <v>176</v>
      </c>
      <c r="L58" s="92">
        <v>45706</v>
      </c>
      <c r="M58" s="92">
        <v>45707</v>
      </c>
      <c r="N58" s="93" t="s">
        <v>29</v>
      </c>
      <c r="O58" s="88" t="s">
        <v>272</v>
      </c>
      <c r="P58" s="94">
        <v>22483333</v>
      </c>
      <c r="Q58" s="34" t="s">
        <v>31</v>
      </c>
      <c r="R58" s="71">
        <f t="shared" si="0"/>
        <v>98483333</v>
      </c>
      <c r="S58" s="72">
        <v>1</v>
      </c>
      <c r="T58" s="73">
        <v>1</v>
      </c>
      <c r="U58" s="95" t="s">
        <v>273</v>
      </c>
      <c r="V58" s="33" t="s">
        <v>31</v>
      </c>
    </row>
    <row r="59" spans="1:22" ht="27" customHeight="1">
      <c r="A59" s="29">
        <v>14</v>
      </c>
      <c r="B59" s="29" t="s">
        <v>22</v>
      </c>
      <c r="C59" s="29">
        <v>2025</v>
      </c>
      <c r="D59" s="34" t="s">
        <v>274</v>
      </c>
      <c r="E59" s="51" t="s">
        <v>24</v>
      </c>
      <c r="F59" s="51" t="s">
        <v>25</v>
      </c>
      <c r="G59" s="64">
        <v>33000000</v>
      </c>
      <c r="H59" s="96">
        <v>1018454328</v>
      </c>
      <c r="I59" s="51" t="s">
        <v>275</v>
      </c>
      <c r="J59" s="51" t="s">
        <v>276</v>
      </c>
      <c r="K59" s="34" t="s">
        <v>73</v>
      </c>
      <c r="L59" s="97">
        <v>45714</v>
      </c>
      <c r="M59" s="97">
        <v>45720</v>
      </c>
      <c r="N59" s="34" t="s">
        <v>29</v>
      </c>
      <c r="O59" s="34" t="s">
        <v>31</v>
      </c>
      <c r="P59" s="84">
        <v>0</v>
      </c>
      <c r="Q59" s="34" t="s">
        <v>31</v>
      </c>
      <c r="R59" s="71">
        <f t="shared" si="0"/>
        <v>33000000</v>
      </c>
      <c r="S59" s="72">
        <v>1</v>
      </c>
      <c r="T59" s="73">
        <v>1</v>
      </c>
      <c r="U59" s="51" t="s">
        <v>277</v>
      </c>
      <c r="V59" s="29" t="s">
        <v>31</v>
      </c>
    </row>
    <row r="60" spans="1:22" ht="27" customHeight="1">
      <c r="A60" s="32">
        <v>14</v>
      </c>
      <c r="B60" s="32" t="s">
        <v>22</v>
      </c>
      <c r="C60" s="32">
        <v>2025</v>
      </c>
      <c r="D60" s="75" t="s">
        <v>278</v>
      </c>
      <c r="E60" s="76" t="s">
        <v>24</v>
      </c>
      <c r="F60" s="76" t="s">
        <v>25</v>
      </c>
      <c r="G60" s="98">
        <v>16800000</v>
      </c>
      <c r="H60" s="77">
        <v>73239679</v>
      </c>
      <c r="I60" s="78" t="s">
        <v>279</v>
      </c>
      <c r="J60" s="79" t="s">
        <v>72</v>
      </c>
      <c r="K60" s="75" t="s">
        <v>73</v>
      </c>
      <c r="L60" s="80">
        <v>45708</v>
      </c>
      <c r="M60" s="80">
        <v>45715</v>
      </c>
      <c r="N60" s="81" t="s">
        <v>29</v>
      </c>
      <c r="O60" s="76" t="s">
        <v>30</v>
      </c>
      <c r="P60" s="82">
        <v>8400000</v>
      </c>
      <c r="Q60" s="34" t="s">
        <v>31</v>
      </c>
      <c r="R60" s="71">
        <f t="shared" si="0"/>
        <v>25200000</v>
      </c>
      <c r="S60" s="72">
        <v>1</v>
      </c>
      <c r="T60" s="73">
        <v>1</v>
      </c>
      <c r="U60" s="74" t="s">
        <v>74</v>
      </c>
      <c r="V60" s="32" t="s">
        <v>31</v>
      </c>
    </row>
    <row r="61" spans="1:22" ht="27" customHeight="1">
      <c r="A61" s="29">
        <v>14</v>
      </c>
      <c r="B61" s="29" t="s">
        <v>22</v>
      </c>
      <c r="C61" s="29">
        <v>2025</v>
      </c>
      <c r="D61" s="75" t="s">
        <v>280</v>
      </c>
      <c r="E61" s="76" t="s">
        <v>24</v>
      </c>
      <c r="F61" s="76" t="s">
        <v>25</v>
      </c>
      <c r="G61" s="64">
        <v>56000000</v>
      </c>
      <c r="H61" s="77">
        <v>46383509</v>
      </c>
      <c r="I61" s="78" t="s">
        <v>281</v>
      </c>
      <c r="J61" s="79" t="s">
        <v>51</v>
      </c>
      <c r="K61" s="75" t="s">
        <v>52</v>
      </c>
      <c r="L61" s="80">
        <v>45717</v>
      </c>
      <c r="M61" s="80">
        <v>45719</v>
      </c>
      <c r="N61" s="81" t="s">
        <v>29</v>
      </c>
      <c r="O61" s="76" t="s">
        <v>123</v>
      </c>
      <c r="P61" s="82">
        <v>15000000</v>
      </c>
      <c r="Q61" s="34" t="s">
        <v>31</v>
      </c>
      <c r="R61" s="71">
        <f t="shared" si="0"/>
        <v>71000000</v>
      </c>
      <c r="S61" s="72">
        <v>1</v>
      </c>
      <c r="T61" s="73">
        <v>1</v>
      </c>
      <c r="U61" s="74" t="s">
        <v>53</v>
      </c>
      <c r="V61" s="29" t="s">
        <v>31</v>
      </c>
    </row>
    <row r="62" spans="1:22" ht="27" customHeight="1">
      <c r="A62" s="29">
        <v>14</v>
      </c>
      <c r="B62" s="29" t="s">
        <v>22</v>
      </c>
      <c r="C62" s="29">
        <v>2025</v>
      </c>
      <c r="D62" s="75" t="s">
        <v>282</v>
      </c>
      <c r="E62" s="76" t="s">
        <v>24</v>
      </c>
      <c r="F62" s="76" t="s">
        <v>25</v>
      </c>
      <c r="G62" s="64">
        <v>42000000</v>
      </c>
      <c r="H62" s="77">
        <v>52505473</v>
      </c>
      <c r="I62" s="78" t="s">
        <v>283</v>
      </c>
      <c r="J62" s="79" t="s">
        <v>284</v>
      </c>
      <c r="K62" s="75" t="s">
        <v>285</v>
      </c>
      <c r="L62" s="80">
        <v>45712</v>
      </c>
      <c r="M62" s="80">
        <v>45719</v>
      </c>
      <c r="N62" s="81" t="s">
        <v>29</v>
      </c>
      <c r="O62" s="76" t="s">
        <v>131</v>
      </c>
      <c r="P62" s="82">
        <v>1500000</v>
      </c>
      <c r="Q62" s="34" t="s">
        <v>31</v>
      </c>
      <c r="R62" s="71">
        <f t="shared" si="0"/>
        <v>43500000</v>
      </c>
      <c r="S62" s="72">
        <v>1</v>
      </c>
      <c r="T62" s="73">
        <v>1</v>
      </c>
      <c r="U62" s="74" t="s">
        <v>286</v>
      </c>
      <c r="V62" s="29" t="s">
        <v>31</v>
      </c>
    </row>
    <row r="63" spans="1:22" ht="27" customHeight="1">
      <c r="A63" s="29">
        <v>14</v>
      </c>
      <c r="B63" s="29" t="s">
        <v>22</v>
      </c>
      <c r="C63" s="29">
        <v>2025</v>
      </c>
      <c r="D63" s="75" t="s">
        <v>287</v>
      </c>
      <c r="E63" s="76" t="s">
        <v>24</v>
      </c>
      <c r="F63" s="76" t="s">
        <v>25</v>
      </c>
      <c r="G63" s="64">
        <v>16800000</v>
      </c>
      <c r="H63" s="77">
        <v>80763598</v>
      </c>
      <c r="I63" s="78" t="s">
        <v>288</v>
      </c>
      <c r="J63" s="79" t="s">
        <v>72</v>
      </c>
      <c r="K63" s="75" t="s">
        <v>73</v>
      </c>
      <c r="L63" s="80">
        <v>45709</v>
      </c>
      <c r="M63" s="80">
        <v>45720</v>
      </c>
      <c r="N63" s="81" t="s">
        <v>29</v>
      </c>
      <c r="O63" s="76" t="s">
        <v>30</v>
      </c>
      <c r="P63" s="82">
        <v>8400000</v>
      </c>
      <c r="Q63" s="34" t="s">
        <v>31</v>
      </c>
      <c r="R63" s="71">
        <f t="shared" si="0"/>
        <v>25200000</v>
      </c>
      <c r="S63" s="72">
        <v>1</v>
      </c>
      <c r="T63" s="73">
        <v>1</v>
      </c>
      <c r="U63" s="74" t="s">
        <v>74</v>
      </c>
      <c r="V63" s="29" t="s">
        <v>31</v>
      </c>
    </row>
    <row r="64" spans="1:22" ht="27" customHeight="1">
      <c r="A64" s="31">
        <v>14</v>
      </c>
      <c r="B64" s="31" t="s">
        <v>22</v>
      </c>
      <c r="C64" s="31">
        <v>2025</v>
      </c>
      <c r="D64" s="87" t="s">
        <v>289</v>
      </c>
      <c r="E64" s="88" t="s">
        <v>24</v>
      </c>
      <c r="F64" s="88" t="s">
        <v>25</v>
      </c>
      <c r="G64" s="89">
        <v>16800000</v>
      </c>
      <c r="H64" s="90">
        <v>1022408605</v>
      </c>
      <c r="I64" s="91" t="s">
        <v>290</v>
      </c>
      <c r="J64" s="35" t="s">
        <v>72</v>
      </c>
      <c r="K64" s="87" t="s">
        <v>73</v>
      </c>
      <c r="L64" s="92">
        <v>45715</v>
      </c>
      <c r="M64" s="92">
        <v>45720</v>
      </c>
      <c r="N64" s="93" t="s">
        <v>29</v>
      </c>
      <c r="O64" s="88" t="s">
        <v>30</v>
      </c>
      <c r="P64" s="94">
        <v>8400000</v>
      </c>
      <c r="Q64" s="34" t="s">
        <v>31</v>
      </c>
      <c r="R64" s="71">
        <f t="shared" si="0"/>
        <v>25200000</v>
      </c>
      <c r="S64" s="72">
        <v>1</v>
      </c>
      <c r="T64" s="73">
        <v>1</v>
      </c>
      <c r="U64" s="95" t="s">
        <v>74</v>
      </c>
      <c r="V64" s="31" t="s">
        <v>31</v>
      </c>
    </row>
    <row r="65" spans="1:22" ht="27" customHeight="1">
      <c r="A65" s="29">
        <v>14</v>
      </c>
      <c r="B65" s="29" t="s">
        <v>22</v>
      </c>
      <c r="C65" s="29">
        <v>2025</v>
      </c>
      <c r="D65" s="34" t="s">
        <v>291</v>
      </c>
      <c r="E65" s="51" t="s">
        <v>24</v>
      </c>
      <c r="F65" s="51" t="s">
        <v>25</v>
      </c>
      <c r="G65" s="64">
        <v>21000000</v>
      </c>
      <c r="H65" s="96">
        <v>1013099718</v>
      </c>
      <c r="I65" s="51" t="s">
        <v>292</v>
      </c>
      <c r="J65" s="51" t="s">
        <v>293</v>
      </c>
      <c r="K65" s="34" t="s">
        <v>73</v>
      </c>
      <c r="L65" s="97">
        <v>45709</v>
      </c>
      <c r="M65" s="97">
        <v>45713</v>
      </c>
      <c r="N65" s="34" t="s">
        <v>29</v>
      </c>
      <c r="O65" s="34" t="s">
        <v>31</v>
      </c>
      <c r="P65" s="84">
        <v>0</v>
      </c>
      <c r="Q65" s="34" t="s">
        <v>31</v>
      </c>
      <c r="R65" s="71">
        <f t="shared" si="0"/>
        <v>21000000</v>
      </c>
      <c r="S65" s="72">
        <v>1</v>
      </c>
      <c r="T65" s="73">
        <v>1</v>
      </c>
      <c r="U65" s="51" t="s">
        <v>294</v>
      </c>
      <c r="V65" s="29" t="s">
        <v>31</v>
      </c>
    </row>
    <row r="66" spans="1:22" ht="27" customHeight="1">
      <c r="A66" s="32">
        <v>14</v>
      </c>
      <c r="B66" s="32" t="s">
        <v>22</v>
      </c>
      <c r="C66" s="32">
        <v>2025</v>
      </c>
      <c r="D66" s="75" t="s">
        <v>295</v>
      </c>
      <c r="E66" s="76" t="s">
        <v>24</v>
      </c>
      <c r="F66" s="76" t="s">
        <v>25</v>
      </c>
      <c r="G66" s="98">
        <v>34560000</v>
      </c>
      <c r="H66" s="77">
        <v>1039451838</v>
      </c>
      <c r="I66" s="78" t="s">
        <v>296</v>
      </c>
      <c r="J66" s="79" t="s">
        <v>77</v>
      </c>
      <c r="K66" s="75" t="s">
        <v>297</v>
      </c>
      <c r="L66" s="80">
        <v>45715</v>
      </c>
      <c r="M66" s="80">
        <v>45721</v>
      </c>
      <c r="N66" s="81" t="s">
        <v>29</v>
      </c>
      <c r="O66" s="76" t="s">
        <v>298</v>
      </c>
      <c r="P66" s="82">
        <v>17280000</v>
      </c>
      <c r="Q66" s="34" t="s">
        <v>31</v>
      </c>
      <c r="R66" s="71">
        <f t="shared" si="0"/>
        <v>51840000</v>
      </c>
      <c r="S66" s="72">
        <v>1</v>
      </c>
      <c r="T66" s="73">
        <v>1</v>
      </c>
      <c r="U66" s="74" t="s">
        <v>79</v>
      </c>
      <c r="V66" s="32" t="s">
        <v>31</v>
      </c>
    </row>
    <row r="67" spans="1:22" ht="27" customHeight="1">
      <c r="A67" s="31">
        <v>14</v>
      </c>
      <c r="B67" s="31" t="s">
        <v>22</v>
      </c>
      <c r="C67" s="31">
        <v>2025</v>
      </c>
      <c r="D67" s="87" t="s">
        <v>299</v>
      </c>
      <c r="E67" s="88" t="s">
        <v>24</v>
      </c>
      <c r="F67" s="88" t="s">
        <v>25</v>
      </c>
      <c r="G67" s="89">
        <v>32400000</v>
      </c>
      <c r="H67" s="90">
        <v>1018464579</v>
      </c>
      <c r="I67" s="91" t="s">
        <v>300</v>
      </c>
      <c r="J67" s="35" t="s">
        <v>301</v>
      </c>
      <c r="K67" s="87" t="s">
        <v>73</v>
      </c>
      <c r="L67" s="92">
        <v>45715</v>
      </c>
      <c r="M67" s="92">
        <v>45721</v>
      </c>
      <c r="N67" s="93" t="s">
        <v>29</v>
      </c>
      <c r="O67" s="88" t="s">
        <v>30</v>
      </c>
      <c r="P67" s="94">
        <v>16200000</v>
      </c>
      <c r="Q67" s="34" t="s">
        <v>31</v>
      </c>
      <c r="R67" s="71">
        <f t="shared" ref="R67:R130" si="1">G67+P67</f>
        <v>48600000</v>
      </c>
      <c r="S67" s="72">
        <v>1</v>
      </c>
      <c r="T67" s="73">
        <v>1</v>
      </c>
      <c r="U67" s="95" t="s">
        <v>302</v>
      </c>
      <c r="V67" s="31" t="s">
        <v>31</v>
      </c>
    </row>
    <row r="68" spans="1:22" ht="27" customHeight="1">
      <c r="A68" s="29">
        <v>14</v>
      </c>
      <c r="B68" s="29" t="s">
        <v>22</v>
      </c>
      <c r="C68" s="29">
        <v>2025</v>
      </c>
      <c r="D68" s="34" t="s">
        <v>303</v>
      </c>
      <c r="E68" s="51" t="s">
        <v>24</v>
      </c>
      <c r="F68" s="51" t="s">
        <v>25</v>
      </c>
      <c r="G68" s="64">
        <v>39000000</v>
      </c>
      <c r="H68" s="96">
        <v>79967824</v>
      </c>
      <c r="I68" s="51" t="s">
        <v>304</v>
      </c>
      <c r="J68" s="51" t="s">
        <v>305</v>
      </c>
      <c r="K68" s="34" t="s">
        <v>73</v>
      </c>
      <c r="L68" s="97">
        <v>45709</v>
      </c>
      <c r="M68" s="97">
        <v>45712</v>
      </c>
      <c r="N68" s="34" t="s">
        <v>68</v>
      </c>
      <c r="O68" s="34" t="s">
        <v>31</v>
      </c>
      <c r="P68" s="84">
        <v>0</v>
      </c>
      <c r="Q68" s="34" t="s">
        <v>31</v>
      </c>
      <c r="R68" s="71">
        <f t="shared" si="1"/>
        <v>39000000</v>
      </c>
      <c r="S68" s="72">
        <v>1</v>
      </c>
      <c r="T68" s="73">
        <v>1</v>
      </c>
      <c r="U68" s="51" t="s">
        <v>306</v>
      </c>
      <c r="V68" s="29" t="s">
        <v>31</v>
      </c>
    </row>
    <row r="69" spans="1:22" ht="27" customHeight="1">
      <c r="A69" s="32">
        <v>14</v>
      </c>
      <c r="B69" s="32" t="s">
        <v>22</v>
      </c>
      <c r="C69" s="32">
        <v>2025</v>
      </c>
      <c r="D69" s="75" t="s">
        <v>307</v>
      </c>
      <c r="E69" s="76" t="s">
        <v>24</v>
      </c>
      <c r="F69" s="76" t="s">
        <v>25</v>
      </c>
      <c r="G69" s="98">
        <v>17400000</v>
      </c>
      <c r="H69" s="77">
        <v>19392832</v>
      </c>
      <c r="I69" s="78" t="s">
        <v>308</v>
      </c>
      <c r="J69" s="79" t="s">
        <v>309</v>
      </c>
      <c r="K69" s="75" t="s">
        <v>63</v>
      </c>
      <c r="L69" s="80">
        <v>45715</v>
      </c>
      <c r="M69" s="80">
        <v>45721</v>
      </c>
      <c r="N69" s="81" t="s">
        <v>29</v>
      </c>
      <c r="O69" s="76" t="s">
        <v>30</v>
      </c>
      <c r="P69" s="82">
        <v>8700000</v>
      </c>
      <c r="Q69" s="34" t="s">
        <v>31</v>
      </c>
      <c r="R69" s="71">
        <f t="shared" si="1"/>
        <v>26100000</v>
      </c>
      <c r="S69" s="72">
        <v>1</v>
      </c>
      <c r="T69" s="73">
        <v>1</v>
      </c>
      <c r="U69" s="74" t="s">
        <v>310</v>
      </c>
      <c r="V69" s="32" t="s">
        <v>31</v>
      </c>
    </row>
    <row r="70" spans="1:22" ht="27" customHeight="1">
      <c r="A70" s="31">
        <v>14</v>
      </c>
      <c r="B70" s="31" t="s">
        <v>22</v>
      </c>
      <c r="C70" s="31">
        <v>2025</v>
      </c>
      <c r="D70" s="87" t="s">
        <v>311</v>
      </c>
      <c r="E70" s="88" t="s">
        <v>24</v>
      </c>
      <c r="F70" s="88" t="s">
        <v>25</v>
      </c>
      <c r="G70" s="89">
        <v>68000000</v>
      </c>
      <c r="H70" s="90">
        <v>52743997</v>
      </c>
      <c r="I70" s="91" t="s">
        <v>312</v>
      </c>
      <c r="J70" s="35" t="s">
        <v>313</v>
      </c>
      <c r="K70" s="87" t="s">
        <v>176</v>
      </c>
      <c r="L70" s="92">
        <v>45709</v>
      </c>
      <c r="M70" s="92">
        <v>45713</v>
      </c>
      <c r="N70" s="93" t="s">
        <v>68</v>
      </c>
      <c r="O70" s="88" t="s">
        <v>30</v>
      </c>
      <c r="P70" s="94">
        <v>25500000</v>
      </c>
      <c r="Q70" s="34" t="s">
        <v>31</v>
      </c>
      <c r="R70" s="71">
        <f t="shared" si="1"/>
        <v>93500000</v>
      </c>
      <c r="S70" s="72">
        <v>1</v>
      </c>
      <c r="T70" s="73">
        <v>1</v>
      </c>
      <c r="U70" s="95" t="s">
        <v>314</v>
      </c>
      <c r="V70" s="31" t="s">
        <v>31</v>
      </c>
    </row>
    <row r="71" spans="1:22" ht="27" customHeight="1">
      <c r="A71" s="29">
        <v>14</v>
      </c>
      <c r="B71" s="29" t="s">
        <v>22</v>
      </c>
      <c r="C71" s="29">
        <v>2025</v>
      </c>
      <c r="D71" s="34" t="s">
        <v>315</v>
      </c>
      <c r="E71" s="51" t="s">
        <v>24</v>
      </c>
      <c r="F71" s="51" t="s">
        <v>25</v>
      </c>
      <c r="G71" s="64">
        <v>16800000</v>
      </c>
      <c r="H71" s="96">
        <v>1031151236</v>
      </c>
      <c r="I71" s="51" t="s">
        <v>316</v>
      </c>
      <c r="J71" s="51" t="s">
        <v>317</v>
      </c>
      <c r="K71" s="34" t="s">
        <v>73</v>
      </c>
      <c r="L71" s="97">
        <v>45719</v>
      </c>
      <c r="M71" s="97">
        <v>45722</v>
      </c>
      <c r="N71" s="34" t="s">
        <v>68</v>
      </c>
      <c r="O71" s="34" t="s">
        <v>31</v>
      </c>
      <c r="P71" s="84">
        <v>0</v>
      </c>
      <c r="Q71" s="34" t="s">
        <v>31</v>
      </c>
      <c r="R71" s="71">
        <f t="shared" si="1"/>
        <v>16800000</v>
      </c>
      <c r="S71" s="72">
        <v>1</v>
      </c>
      <c r="T71" s="73">
        <v>1</v>
      </c>
      <c r="U71" s="51" t="s">
        <v>318</v>
      </c>
      <c r="V71" s="29" t="s">
        <v>31</v>
      </c>
    </row>
    <row r="72" spans="1:22" ht="27" customHeight="1">
      <c r="A72" s="32">
        <v>14</v>
      </c>
      <c r="B72" s="32" t="s">
        <v>22</v>
      </c>
      <c r="C72" s="32">
        <v>2025</v>
      </c>
      <c r="D72" s="75" t="s">
        <v>319</v>
      </c>
      <c r="E72" s="76" t="s">
        <v>24</v>
      </c>
      <c r="F72" s="76" t="s">
        <v>25</v>
      </c>
      <c r="G72" s="98">
        <v>68000000</v>
      </c>
      <c r="H72" s="77">
        <v>1032385912</v>
      </c>
      <c r="I72" s="78" t="s">
        <v>320</v>
      </c>
      <c r="J72" s="79" t="s">
        <v>321</v>
      </c>
      <c r="K72" s="101" t="s">
        <v>176</v>
      </c>
      <c r="L72" s="80">
        <v>45714</v>
      </c>
      <c r="M72" s="102">
        <v>45719</v>
      </c>
      <c r="N72" s="81" t="s">
        <v>68</v>
      </c>
      <c r="O72" s="76" t="s">
        <v>322</v>
      </c>
      <c r="P72" s="82">
        <v>26633333</v>
      </c>
      <c r="Q72" s="34" t="s">
        <v>31</v>
      </c>
      <c r="R72" s="71">
        <f t="shared" si="1"/>
        <v>94633333</v>
      </c>
      <c r="S72" s="72">
        <v>1</v>
      </c>
      <c r="T72" s="73">
        <v>1</v>
      </c>
      <c r="U72" s="74" t="s">
        <v>323</v>
      </c>
      <c r="V72" s="32" t="s">
        <v>31</v>
      </c>
    </row>
    <row r="73" spans="1:22" ht="27" customHeight="1">
      <c r="A73" s="29">
        <v>14</v>
      </c>
      <c r="B73" s="29" t="s">
        <v>22</v>
      </c>
      <c r="C73" s="29">
        <v>2025</v>
      </c>
      <c r="D73" s="75" t="s">
        <v>324</v>
      </c>
      <c r="E73" s="76" t="s">
        <v>24</v>
      </c>
      <c r="F73" s="76" t="s">
        <v>25</v>
      </c>
      <c r="G73" s="64">
        <v>36000000</v>
      </c>
      <c r="H73" s="77">
        <v>1033732279</v>
      </c>
      <c r="I73" s="78" t="s">
        <v>325</v>
      </c>
      <c r="J73" s="79" t="s">
        <v>326</v>
      </c>
      <c r="K73" s="101" t="s">
        <v>73</v>
      </c>
      <c r="L73" s="80">
        <v>45713</v>
      </c>
      <c r="M73" s="102">
        <v>45719</v>
      </c>
      <c r="N73" s="81" t="s">
        <v>29</v>
      </c>
      <c r="O73" s="76" t="s">
        <v>123</v>
      </c>
      <c r="P73" s="82">
        <v>12000000</v>
      </c>
      <c r="Q73" s="34" t="s">
        <v>31</v>
      </c>
      <c r="R73" s="71">
        <f t="shared" si="1"/>
        <v>48000000</v>
      </c>
      <c r="S73" s="72">
        <v>1</v>
      </c>
      <c r="T73" s="73">
        <v>1</v>
      </c>
      <c r="U73" s="74" t="s">
        <v>327</v>
      </c>
      <c r="V73" s="29" t="s">
        <v>31</v>
      </c>
    </row>
    <row r="74" spans="1:22" ht="27" customHeight="1">
      <c r="A74" s="31">
        <v>14</v>
      </c>
      <c r="B74" s="31" t="s">
        <v>22</v>
      </c>
      <c r="C74" s="31">
        <v>2025</v>
      </c>
      <c r="D74" s="87" t="s">
        <v>328</v>
      </c>
      <c r="E74" s="88" t="s">
        <v>24</v>
      </c>
      <c r="F74" s="88" t="s">
        <v>25</v>
      </c>
      <c r="G74" s="89">
        <v>16800000</v>
      </c>
      <c r="H74" s="90">
        <v>1032499260</v>
      </c>
      <c r="I74" s="91" t="s">
        <v>329</v>
      </c>
      <c r="J74" s="35" t="s">
        <v>72</v>
      </c>
      <c r="K74" s="83" t="s">
        <v>73</v>
      </c>
      <c r="L74" s="106">
        <v>45730</v>
      </c>
      <c r="M74" s="107">
        <v>45741</v>
      </c>
      <c r="N74" s="93" t="s">
        <v>29</v>
      </c>
      <c r="O74" s="88" t="s">
        <v>30</v>
      </c>
      <c r="P74" s="94">
        <v>8400000</v>
      </c>
      <c r="Q74" s="34" t="s">
        <v>31</v>
      </c>
      <c r="R74" s="71">
        <f t="shared" si="1"/>
        <v>25200000</v>
      </c>
      <c r="S74" s="72">
        <v>1</v>
      </c>
      <c r="T74" s="73">
        <v>1</v>
      </c>
      <c r="U74" s="95" t="s">
        <v>74</v>
      </c>
      <c r="V74" s="31" t="s">
        <v>31</v>
      </c>
    </row>
    <row r="75" spans="1:22" ht="27" customHeight="1">
      <c r="A75" s="29">
        <v>14</v>
      </c>
      <c r="B75" s="29" t="s">
        <v>22</v>
      </c>
      <c r="C75" s="29">
        <v>2025</v>
      </c>
      <c r="D75" s="34" t="s">
        <v>330</v>
      </c>
      <c r="E75" s="51" t="s">
        <v>24</v>
      </c>
      <c r="F75" s="51" t="s">
        <v>25</v>
      </c>
      <c r="G75" s="64">
        <v>30000000</v>
      </c>
      <c r="H75" s="96">
        <v>80185153</v>
      </c>
      <c r="I75" s="51" t="s">
        <v>331</v>
      </c>
      <c r="J75" s="51" t="s">
        <v>332</v>
      </c>
      <c r="K75" s="34" t="s">
        <v>140</v>
      </c>
      <c r="L75" s="97">
        <v>45717</v>
      </c>
      <c r="M75" s="97">
        <v>45720</v>
      </c>
      <c r="N75" s="34" t="s">
        <v>29</v>
      </c>
      <c r="O75" s="34" t="s">
        <v>31</v>
      </c>
      <c r="P75" s="84">
        <v>0</v>
      </c>
      <c r="Q75" s="34" t="s">
        <v>31</v>
      </c>
      <c r="R75" s="71">
        <f t="shared" si="1"/>
        <v>30000000</v>
      </c>
      <c r="S75" s="72">
        <v>1</v>
      </c>
      <c r="T75" s="73">
        <v>1</v>
      </c>
      <c r="U75" s="51" t="s">
        <v>333</v>
      </c>
      <c r="V75" s="29" t="s">
        <v>31</v>
      </c>
    </row>
    <row r="76" spans="1:22" ht="27" customHeight="1">
      <c r="A76" s="29">
        <v>14</v>
      </c>
      <c r="B76" s="29" t="s">
        <v>22</v>
      </c>
      <c r="C76" s="29">
        <v>2025</v>
      </c>
      <c r="D76" s="34" t="s">
        <v>334</v>
      </c>
      <c r="E76" s="51" t="s">
        <v>24</v>
      </c>
      <c r="F76" s="51" t="s">
        <v>25</v>
      </c>
      <c r="G76" s="64">
        <v>42000000</v>
      </c>
      <c r="H76" s="96">
        <v>1098672831</v>
      </c>
      <c r="I76" s="51" t="s">
        <v>335</v>
      </c>
      <c r="J76" s="51" t="s">
        <v>336</v>
      </c>
      <c r="K76" s="34" t="s">
        <v>73</v>
      </c>
      <c r="L76" s="97">
        <v>45719</v>
      </c>
      <c r="M76" s="97">
        <v>45720</v>
      </c>
      <c r="N76" s="34" t="s">
        <v>29</v>
      </c>
      <c r="O76" s="34" t="s">
        <v>31</v>
      </c>
      <c r="P76" s="84">
        <v>0</v>
      </c>
      <c r="Q76" s="34" t="s">
        <v>31</v>
      </c>
      <c r="R76" s="71">
        <f t="shared" si="1"/>
        <v>42000000</v>
      </c>
      <c r="S76" s="72">
        <v>1</v>
      </c>
      <c r="T76" s="73">
        <v>1</v>
      </c>
      <c r="U76" s="51" t="s">
        <v>337</v>
      </c>
      <c r="V76" s="29" t="s">
        <v>31</v>
      </c>
    </row>
    <row r="77" spans="1:22" ht="27" customHeight="1">
      <c r="A77" s="29">
        <v>14</v>
      </c>
      <c r="B77" s="29" t="s">
        <v>22</v>
      </c>
      <c r="C77" s="29">
        <v>2025</v>
      </c>
      <c r="D77" s="34" t="s">
        <v>338</v>
      </c>
      <c r="E77" s="51" t="s">
        <v>24</v>
      </c>
      <c r="F77" s="51" t="s">
        <v>25</v>
      </c>
      <c r="G77" s="64">
        <v>52000000</v>
      </c>
      <c r="H77" s="96">
        <v>53168170</v>
      </c>
      <c r="I77" s="51" t="s">
        <v>339</v>
      </c>
      <c r="J77" s="51" t="s">
        <v>340</v>
      </c>
      <c r="K77" s="34" t="s">
        <v>176</v>
      </c>
      <c r="L77" s="97">
        <v>45730</v>
      </c>
      <c r="M77" s="97">
        <v>45721</v>
      </c>
      <c r="N77" s="34" t="s">
        <v>29</v>
      </c>
      <c r="O77" s="34" t="s">
        <v>31</v>
      </c>
      <c r="P77" s="84">
        <v>0</v>
      </c>
      <c r="Q77" s="34" t="s">
        <v>31</v>
      </c>
      <c r="R77" s="71">
        <f t="shared" si="1"/>
        <v>52000000</v>
      </c>
      <c r="S77" s="72">
        <v>1</v>
      </c>
      <c r="T77" s="73">
        <v>1</v>
      </c>
      <c r="U77" s="51" t="s">
        <v>341</v>
      </c>
      <c r="V77" s="29" t="s">
        <v>31</v>
      </c>
    </row>
    <row r="78" spans="1:22" ht="27" customHeight="1">
      <c r="A78" s="32">
        <v>14</v>
      </c>
      <c r="B78" s="32" t="s">
        <v>22</v>
      </c>
      <c r="C78" s="32">
        <v>2025</v>
      </c>
      <c r="D78" s="75" t="s">
        <v>342</v>
      </c>
      <c r="E78" s="76" t="s">
        <v>24</v>
      </c>
      <c r="F78" s="76" t="s">
        <v>25</v>
      </c>
      <c r="G78" s="98">
        <v>30400000</v>
      </c>
      <c r="H78" s="77">
        <v>8566738</v>
      </c>
      <c r="I78" s="78" t="s">
        <v>343</v>
      </c>
      <c r="J78" s="79" t="s">
        <v>344</v>
      </c>
      <c r="K78" s="101" t="s">
        <v>176</v>
      </c>
      <c r="L78" s="80">
        <v>45717</v>
      </c>
      <c r="M78" s="102">
        <v>45720</v>
      </c>
      <c r="N78" s="81" t="s">
        <v>29</v>
      </c>
      <c r="O78" s="76" t="s">
        <v>123</v>
      </c>
      <c r="P78" s="82">
        <v>7600000</v>
      </c>
      <c r="Q78" s="34" t="s">
        <v>31</v>
      </c>
      <c r="R78" s="71">
        <f t="shared" si="1"/>
        <v>38000000</v>
      </c>
      <c r="S78" s="72">
        <v>1</v>
      </c>
      <c r="T78" s="73">
        <v>1</v>
      </c>
      <c r="U78" s="74" t="s">
        <v>345</v>
      </c>
      <c r="V78" s="32" t="s">
        <v>31</v>
      </c>
    </row>
    <row r="79" spans="1:22" ht="27" customHeight="1">
      <c r="A79" s="31">
        <v>14</v>
      </c>
      <c r="B79" s="31" t="s">
        <v>22</v>
      </c>
      <c r="C79" s="31">
        <v>2025</v>
      </c>
      <c r="D79" s="87" t="s">
        <v>346</v>
      </c>
      <c r="E79" s="88" t="s">
        <v>24</v>
      </c>
      <c r="F79" s="88" t="s">
        <v>25</v>
      </c>
      <c r="G79" s="89">
        <v>30000000</v>
      </c>
      <c r="H79" s="90">
        <v>1023870448</v>
      </c>
      <c r="I79" s="91" t="s">
        <v>347</v>
      </c>
      <c r="J79" s="35" t="s">
        <v>348</v>
      </c>
      <c r="K79" s="83" t="s">
        <v>73</v>
      </c>
      <c r="L79" s="92">
        <v>45719</v>
      </c>
      <c r="M79" s="108">
        <v>45721</v>
      </c>
      <c r="N79" s="93" t="s">
        <v>29</v>
      </c>
      <c r="O79" s="88" t="s">
        <v>30</v>
      </c>
      <c r="P79" s="94">
        <v>15000000</v>
      </c>
      <c r="Q79" s="34" t="s">
        <v>31</v>
      </c>
      <c r="R79" s="71">
        <f t="shared" si="1"/>
        <v>45000000</v>
      </c>
      <c r="S79" s="72">
        <v>1</v>
      </c>
      <c r="T79" s="73">
        <v>1</v>
      </c>
      <c r="U79" s="95" t="s">
        <v>349</v>
      </c>
      <c r="V79" s="31" t="s">
        <v>31</v>
      </c>
    </row>
    <row r="80" spans="1:22" ht="27" customHeight="1">
      <c r="A80" s="29">
        <v>14</v>
      </c>
      <c r="B80" s="29" t="s">
        <v>22</v>
      </c>
      <c r="C80" s="29">
        <v>2025</v>
      </c>
      <c r="D80" s="34" t="s">
        <v>350</v>
      </c>
      <c r="E80" s="51" t="s">
        <v>24</v>
      </c>
      <c r="F80" s="51" t="s">
        <v>25</v>
      </c>
      <c r="G80" s="64">
        <v>48000000</v>
      </c>
      <c r="H80" s="96">
        <v>1082981693</v>
      </c>
      <c r="I80" s="51" t="s">
        <v>351</v>
      </c>
      <c r="J80" s="51" t="s">
        <v>352</v>
      </c>
      <c r="K80" s="34" t="s">
        <v>176</v>
      </c>
      <c r="L80" s="97">
        <v>45714</v>
      </c>
      <c r="M80" s="97">
        <v>45719</v>
      </c>
      <c r="N80" s="51" t="s">
        <v>57</v>
      </c>
      <c r="O80" s="34" t="s">
        <v>31</v>
      </c>
      <c r="P80" s="84">
        <v>0</v>
      </c>
      <c r="Q80" s="34" t="s">
        <v>31</v>
      </c>
      <c r="R80" s="71">
        <f t="shared" si="1"/>
        <v>48000000</v>
      </c>
      <c r="S80" s="100">
        <v>0.5</v>
      </c>
      <c r="T80" s="100">
        <v>0.5</v>
      </c>
      <c r="U80" s="51" t="s">
        <v>353</v>
      </c>
      <c r="V80" s="29" t="s">
        <v>31</v>
      </c>
    </row>
    <row r="81" spans="1:22" ht="27" customHeight="1">
      <c r="A81" s="32">
        <v>14</v>
      </c>
      <c r="B81" s="32" t="s">
        <v>22</v>
      </c>
      <c r="C81" s="32">
        <v>2025</v>
      </c>
      <c r="D81" s="75" t="s">
        <v>354</v>
      </c>
      <c r="E81" s="76" t="s">
        <v>24</v>
      </c>
      <c r="F81" s="76" t="s">
        <v>25</v>
      </c>
      <c r="G81" s="98">
        <v>57600000</v>
      </c>
      <c r="H81" s="77">
        <v>1026569850</v>
      </c>
      <c r="I81" s="78" t="s">
        <v>355</v>
      </c>
      <c r="J81" s="79" t="s">
        <v>356</v>
      </c>
      <c r="K81" s="101" t="s">
        <v>176</v>
      </c>
      <c r="L81" s="80">
        <v>45721</v>
      </c>
      <c r="M81" s="102">
        <v>45722</v>
      </c>
      <c r="N81" s="81" t="s">
        <v>29</v>
      </c>
      <c r="O81" s="76" t="s">
        <v>123</v>
      </c>
      <c r="P81" s="82">
        <v>14400000</v>
      </c>
      <c r="Q81" s="34" t="s">
        <v>31</v>
      </c>
      <c r="R81" s="71">
        <f t="shared" si="1"/>
        <v>72000000</v>
      </c>
      <c r="S81" s="72">
        <v>1</v>
      </c>
      <c r="T81" s="73">
        <v>1</v>
      </c>
      <c r="U81" s="74" t="s">
        <v>357</v>
      </c>
      <c r="V81" s="32" t="s">
        <v>31</v>
      </c>
    </row>
    <row r="82" spans="1:22" ht="27" customHeight="1">
      <c r="A82" s="29">
        <v>14</v>
      </c>
      <c r="B82" s="29" t="s">
        <v>22</v>
      </c>
      <c r="C82" s="29">
        <v>2025</v>
      </c>
      <c r="D82" s="75" t="s">
        <v>358</v>
      </c>
      <c r="E82" s="76" t="s">
        <v>359</v>
      </c>
      <c r="F82" s="76" t="s">
        <v>25</v>
      </c>
      <c r="G82" s="64">
        <v>183715804</v>
      </c>
      <c r="H82" s="81" t="s">
        <v>360</v>
      </c>
      <c r="I82" s="78" t="s">
        <v>361</v>
      </c>
      <c r="J82" s="79" t="s">
        <v>362</v>
      </c>
      <c r="K82" s="101" t="s">
        <v>363</v>
      </c>
      <c r="L82" s="80">
        <v>45714</v>
      </c>
      <c r="M82" s="102">
        <v>45714</v>
      </c>
      <c r="N82" s="81" t="s">
        <v>68</v>
      </c>
      <c r="O82" s="76" t="s">
        <v>123</v>
      </c>
      <c r="P82" s="82">
        <v>91857902</v>
      </c>
      <c r="Q82" s="34" t="s">
        <v>31</v>
      </c>
      <c r="R82" s="71">
        <f t="shared" si="1"/>
        <v>275573706</v>
      </c>
      <c r="S82" s="72">
        <v>1</v>
      </c>
      <c r="T82" s="73">
        <v>1</v>
      </c>
      <c r="U82" s="74" t="s">
        <v>364</v>
      </c>
      <c r="V82" s="29" t="s">
        <v>31</v>
      </c>
    </row>
    <row r="83" spans="1:22" ht="27" customHeight="1">
      <c r="A83" s="29">
        <v>14</v>
      </c>
      <c r="B83" s="29" t="s">
        <v>22</v>
      </c>
      <c r="C83" s="29">
        <v>2025</v>
      </c>
      <c r="D83" s="75" t="s">
        <v>365</v>
      </c>
      <c r="E83" s="76" t="s">
        <v>24</v>
      </c>
      <c r="F83" s="76" t="s">
        <v>25</v>
      </c>
      <c r="G83" s="64">
        <v>36000000</v>
      </c>
      <c r="H83" s="77">
        <v>1023962415</v>
      </c>
      <c r="I83" s="78" t="s">
        <v>366</v>
      </c>
      <c r="J83" s="79" t="s">
        <v>367</v>
      </c>
      <c r="K83" s="101" t="s">
        <v>73</v>
      </c>
      <c r="L83" s="80">
        <v>45721</v>
      </c>
      <c r="M83" s="102">
        <v>45727</v>
      </c>
      <c r="N83" s="81" t="s">
        <v>29</v>
      </c>
      <c r="O83" s="76" t="s">
        <v>30</v>
      </c>
      <c r="P83" s="82">
        <v>18000000</v>
      </c>
      <c r="Q83" s="34" t="s">
        <v>31</v>
      </c>
      <c r="R83" s="71">
        <f t="shared" si="1"/>
        <v>54000000</v>
      </c>
      <c r="S83" s="72">
        <v>1</v>
      </c>
      <c r="T83" s="73">
        <v>1</v>
      </c>
      <c r="U83" s="74" t="s">
        <v>368</v>
      </c>
      <c r="V83" s="29" t="s">
        <v>31</v>
      </c>
    </row>
    <row r="84" spans="1:22" ht="27" customHeight="1">
      <c r="A84" s="31">
        <v>14</v>
      </c>
      <c r="B84" s="31" t="s">
        <v>22</v>
      </c>
      <c r="C84" s="31">
        <v>2025</v>
      </c>
      <c r="D84" s="87" t="s">
        <v>369</v>
      </c>
      <c r="E84" s="88" t="s">
        <v>24</v>
      </c>
      <c r="F84" s="88" t="s">
        <v>25</v>
      </c>
      <c r="G84" s="89">
        <v>60800000</v>
      </c>
      <c r="H84" s="90">
        <v>1020793728</v>
      </c>
      <c r="I84" s="91" t="s">
        <v>370</v>
      </c>
      <c r="J84" s="35" t="s">
        <v>371</v>
      </c>
      <c r="K84" s="87" t="s">
        <v>176</v>
      </c>
      <c r="L84" s="92">
        <v>45713</v>
      </c>
      <c r="M84" s="92">
        <v>45715</v>
      </c>
      <c r="N84" s="93" t="s">
        <v>29</v>
      </c>
      <c r="O84" s="88" t="s">
        <v>131</v>
      </c>
      <c r="P84" s="94">
        <v>19000000</v>
      </c>
      <c r="Q84" s="34" t="s">
        <v>31</v>
      </c>
      <c r="R84" s="71">
        <f t="shared" si="1"/>
        <v>79800000</v>
      </c>
      <c r="S84" s="72">
        <v>1</v>
      </c>
      <c r="T84" s="73">
        <v>1</v>
      </c>
      <c r="U84" s="95" t="s">
        <v>372</v>
      </c>
      <c r="V84" s="31" t="s">
        <v>31</v>
      </c>
    </row>
    <row r="85" spans="1:22" ht="27" customHeight="1">
      <c r="A85" s="29">
        <v>14</v>
      </c>
      <c r="B85" s="29" t="s">
        <v>22</v>
      </c>
      <c r="C85" s="29">
        <v>2025</v>
      </c>
      <c r="D85" s="34" t="s">
        <v>373</v>
      </c>
      <c r="E85" s="51" t="s">
        <v>24</v>
      </c>
      <c r="F85" s="51" t="s">
        <v>25</v>
      </c>
      <c r="G85" s="64">
        <v>16800000</v>
      </c>
      <c r="H85" s="96">
        <v>1015994059</v>
      </c>
      <c r="I85" s="51" t="s">
        <v>374</v>
      </c>
      <c r="J85" s="51" t="s">
        <v>317</v>
      </c>
      <c r="K85" s="34" t="s">
        <v>73</v>
      </c>
      <c r="L85" s="97">
        <v>45715</v>
      </c>
      <c r="M85" s="97">
        <v>45720</v>
      </c>
      <c r="N85" s="34" t="s">
        <v>68</v>
      </c>
      <c r="O85" s="34" t="s">
        <v>31</v>
      </c>
      <c r="P85" s="84">
        <v>0</v>
      </c>
      <c r="Q85" s="34" t="s">
        <v>31</v>
      </c>
      <c r="R85" s="71">
        <f t="shared" si="1"/>
        <v>16800000</v>
      </c>
      <c r="S85" s="72">
        <v>1</v>
      </c>
      <c r="T85" s="73">
        <v>1</v>
      </c>
      <c r="U85" s="51" t="s">
        <v>318</v>
      </c>
      <c r="V85" s="29" t="s">
        <v>31</v>
      </c>
    </row>
    <row r="86" spans="1:22" ht="27" customHeight="1">
      <c r="A86" s="29">
        <v>14</v>
      </c>
      <c r="B86" s="29" t="s">
        <v>22</v>
      </c>
      <c r="C86" s="29">
        <v>2025</v>
      </c>
      <c r="D86" s="34" t="s">
        <v>375</v>
      </c>
      <c r="E86" s="51" t="s">
        <v>24</v>
      </c>
      <c r="F86" s="51" t="s">
        <v>25</v>
      </c>
      <c r="G86" s="64">
        <v>27000000</v>
      </c>
      <c r="H86" s="96">
        <v>57448255</v>
      </c>
      <c r="I86" s="51" t="s">
        <v>376</v>
      </c>
      <c r="J86" s="51" t="s">
        <v>377</v>
      </c>
      <c r="K86" s="34" t="s">
        <v>140</v>
      </c>
      <c r="L86" s="97">
        <v>45715</v>
      </c>
      <c r="M86" s="97">
        <v>45721</v>
      </c>
      <c r="N86" s="34" t="s">
        <v>29</v>
      </c>
      <c r="O86" s="34" t="s">
        <v>31</v>
      </c>
      <c r="P86" s="84">
        <v>0</v>
      </c>
      <c r="Q86" s="34" t="s">
        <v>31</v>
      </c>
      <c r="R86" s="71">
        <f t="shared" si="1"/>
        <v>27000000</v>
      </c>
      <c r="S86" s="72">
        <v>1</v>
      </c>
      <c r="T86" s="73">
        <v>1</v>
      </c>
      <c r="U86" s="51" t="s">
        <v>378</v>
      </c>
      <c r="V86" s="29" t="s">
        <v>31</v>
      </c>
    </row>
    <row r="87" spans="1:22" ht="27" customHeight="1">
      <c r="A87" s="32">
        <v>14</v>
      </c>
      <c r="B87" s="32" t="s">
        <v>22</v>
      </c>
      <c r="C87" s="32">
        <v>2025</v>
      </c>
      <c r="D87" s="75" t="s">
        <v>379</v>
      </c>
      <c r="E87" s="76" t="s">
        <v>24</v>
      </c>
      <c r="F87" s="76" t="s">
        <v>25</v>
      </c>
      <c r="G87" s="98">
        <v>27500000</v>
      </c>
      <c r="H87" s="77">
        <v>52797681</v>
      </c>
      <c r="I87" s="78" t="s">
        <v>380</v>
      </c>
      <c r="J87" s="79" t="s">
        <v>381</v>
      </c>
      <c r="K87" s="75" t="s">
        <v>140</v>
      </c>
      <c r="L87" s="80">
        <v>45719</v>
      </c>
      <c r="M87" s="80">
        <v>45722</v>
      </c>
      <c r="N87" s="81" t="s">
        <v>29</v>
      </c>
      <c r="O87" s="76" t="s">
        <v>382</v>
      </c>
      <c r="P87" s="82">
        <v>13750000</v>
      </c>
      <c r="Q87" s="34" t="s">
        <v>31</v>
      </c>
      <c r="R87" s="71">
        <f t="shared" si="1"/>
        <v>41250000</v>
      </c>
      <c r="S87" s="72">
        <v>1</v>
      </c>
      <c r="T87" s="73">
        <v>1</v>
      </c>
      <c r="U87" s="74" t="s">
        <v>383</v>
      </c>
      <c r="V87" s="32" t="s">
        <v>31</v>
      </c>
    </row>
    <row r="88" spans="1:22" ht="27" customHeight="1">
      <c r="A88" s="29">
        <v>14</v>
      </c>
      <c r="B88" s="29" t="s">
        <v>22</v>
      </c>
      <c r="C88" s="29">
        <v>2025</v>
      </c>
      <c r="D88" s="75" t="s">
        <v>384</v>
      </c>
      <c r="E88" s="76" t="s">
        <v>24</v>
      </c>
      <c r="F88" s="76" t="s">
        <v>25</v>
      </c>
      <c r="G88" s="64">
        <v>68000000</v>
      </c>
      <c r="H88" s="77">
        <v>1022325511</v>
      </c>
      <c r="I88" s="78" t="s">
        <v>385</v>
      </c>
      <c r="J88" s="79" t="s">
        <v>386</v>
      </c>
      <c r="K88" s="75" t="s">
        <v>176</v>
      </c>
      <c r="L88" s="80">
        <v>45714</v>
      </c>
      <c r="M88" s="80">
        <v>45715</v>
      </c>
      <c r="N88" s="81" t="s">
        <v>29</v>
      </c>
      <c r="O88" s="76" t="s">
        <v>123</v>
      </c>
      <c r="P88" s="82">
        <v>17000000</v>
      </c>
      <c r="Q88" s="34" t="s">
        <v>31</v>
      </c>
      <c r="R88" s="71">
        <f t="shared" si="1"/>
        <v>85000000</v>
      </c>
      <c r="S88" s="72">
        <v>1</v>
      </c>
      <c r="T88" s="73">
        <v>1</v>
      </c>
      <c r="U88" s="74" t="s">
        <v>387</v>
      </c>
      <c r="V88" s="29" t="s">
        <v>31</v>
      </c>
    </row>
    <row r="89" spans="1:22" ht="27" customHeight="1">
      <c r="A89" s="31">
        <v>14</v>
      </c>
      <c r="B89" s="31" t="s">
        <v>22</v>
      </c>
      <c r="C89" s="31">
        <v>2025</v>
      </c>
      <c r="D89" s="87" t="s">
        <v>388</v>
      </c>
      <c r="E89" s="88" t="s">
        <v>24</v>
      </c>
      <c r="F89" s="88" t="s">
        <v>25</v>
      </c>
      <c r="G89" s="89">
        <v>17400000</v>
      </c>
      <c r="H89" s="90">
        <v>19435408</v>
      </c>
      <c r="I89" s="91" t="s">
        <v>389</v>
      </c>
      <c r="J89" s="35" t="s">
        <v>390</v>
      </c>
      <c r="K89" s="87" t="s">
        <v>73</v>
      </c>
      <c r="L89" s="92">
        <v>45717</v>
      </c>
      <c r="M89" s="92">
        <v>45720</v>
      </c>
      <c r="N89" s="93" t="s">
        <v>29</v>
      </c>
      <c r="O89" s="88" t="s">
        <v>30</v>
      </c>
      <c r="P89" s="94">
        <v>8700000</v>
      </c>
      <c r="Q89" s="34" t="s">
        <v>31</v>
      </c>
      <c r="R89" s="71">
        <f t="shared" si="1"/>
        <v>26100000</v>
      </c>
      <c r="S89" s="72">
        <v>1</v>
      </c>
      <c r="T89" s="73">
        <v>1</v>
      </c>
      <c r="U89" s="95" t="s">
        <v>391</v>
      </c>
      <c r="V89" s="31" t="s">
        <v>31</v>
      </c>
    </row>
    <row r="90" spans="1:22" ht="27" customHeight="1">
      <c r="A90" s="29">
        <v>14</v>
      </c>
      <c r="B90" s="29" t="s">
        <v>22</v>
      </c>
      <c r="C90" s="29">
        <v>2025</v>
      </c>
      <c r="D90" s="34" t="s">
        <v>392</v>
      </c>
      <c r="E90" s="51" t="s">
        <v>24</v>
      </c>
      <c r="F90" s="51" t="s">
        <v>25</v>
      </c>
      <c r="G90" s="64">
        <v>16800000</v>
      </c>
      <c r="H90" s="96">
        <v>19583345</v>
      </c>
      <c r="I90" s="51" t="s">
        <v>393</v>
      </c>
      <c r="J90" s="51" t="s">
        <v>72</v>
      </c>
      <c r="K90" s="34" t="s">
        <v>73</v>
      </c>
      <c r="L90" s="97">
        <v>45720</v>
      </c>
      <c r="M90" s="97">
        <v>45726</v>
      </c>
      <c r="N90" s="34" t="s">
        <v>29</v>
      </c>
      <c r="O90" s="34" t="s">
        <v>31</v>
      </c>
      <c r="P90" s="84">
        <v>0</v>
      </c>
      <c r="Q90" s="34" t="s">
        <v>31</v>
      </c>
      <c r="R90" s="71">
        <f t="shared" si="1"/>
        <v>16800000</v>
      </c>
      <c r="S90" s="72">
        <v>1</v>
      </c>
      <c r="T90" s="73">
        <v>1</v>
      </c>
      <c r="U90" s="51" t="s">
        <v>74</v>
      </c>
      <c r="V90" s="29" t="s">
        <v>31</v>
      </c>
    </row>
    <row r="91" spans="1:22" ht="27" customHeight="1">
      <c r="A91" s="29">
        <v>14</v>
      </c>
      <c r="B91" s="29" t="s">
        <v>22</v>
      </c>
      <c r="C91" s="29">
        <v>2025</v>
      </c>
      <c r="D91" s="34" t="s">
        <v>394</v>
      </c>
      <c r="E91" s="51" t="s">
        <v>24</v>
      </c>
      <c r="F91" s="51" t="s">
        <v>25</v>
      </c>
      <c r="G91" s="64">
        <v>36000000</v>
      </c>
      <c r="H91" s="96">
        <v>50939645</v>
      </c>
      <c r="I91" s="51" t="s">
        <v>395</v>
      </c>
      <c r="J91" s="51" t="s">
        <v>396</v>
      </c>
      <c r="K91" s="34" t="s">
        <v>73</v>
      </c>
      <c r="L91" s="97">
        <v>45721</v>
      </c>
      <c r="M91" s="97">
        <v>45722</v>
      </c>
      <c r="N91" s="34" t="s">
        <v>68</v>
      </c>
      <c r="O91" s="34" t="s">
        <v>31</v>
      </c>
      <c r="P91" s="84">
        <v>0</v>
      </c>
      <c r="Q91" s="34" t="s">
        <v>31</v>
      </c>
      <c r="R91" s="71">
        <f t="shared" si="1"/>
        <v>36000000</v>
      </c>
      <c r="S91" s="72">
        <v>1</v>
      </c>
      <c r="T91" s="73">
        <v>1</v>
      </c>
      <c r="U91" s="51" t="s">
        <v>397</v>
      </c>
      <c r="V91" s="29" t="s">
        <v>31</v>
      </c>
    </row>
    <row r="92" spans="1:22" ht="27" customHeight="1">
      <c r="A92" s="33">
        <v>14</v>
      </c>
      <c r="B92" s="33" t="s">
        <v>22</v>
      </c>
      <c r="C92" s="33">
        <v>2025</v>
      </c>
      <c r="D92" s="87" t="s">
        <v>398</v>
      </c>
      <c r="E92" s="88" t="s">
        <v>24</v>
      </c>
      <c r="F92" s="88" t="s">
        <v>25</v>
      </c>
      <c r="G92" s="99">
        <v>17400000</v>
      </c>
      <c r="H92" s="90">
        <v>79534425</v>
      </c>
      <c r="I92" s="91" t="s">
        <v>399</v>
      </c>
      <c r="J92" s="35" t="s">
        <v>390</v>
      </c>
      <c r="K92" s="87" t="s">
        <v>73</v>
      </c>
      <c r="L92" s="92">
        <v>45717</v>
      </c>
      <c r="M92" s="92">
        <v>45720</v>
      </c>
      <c r="N92" s="93" t="s">
        <v>29</v>
      </c>
      <c r="O92" s="88" t="s">
        <v>30</v>
      </c>
      <c r="P92" s="94">
        <v>8700000</v>
      </c>
      <c r="Q92" s="34" t="s">
        <v>31</v>
      </c>
      <c r="R92" s="71">
        <f t="shared" si="1"/>
        <v>26100000</v>
      </c>
      <c r="S92" s="72">
        <v>1</v>
      </c>
      <c r="T92" s="73">
        <v>1</v>
      </c>
      <c r="U92" s="95" t="s">
        <v>391</v>
      </c>
      <c r="V92" s="33" t="s">
        <v>31</v>
      </c>
    </row>
    <row r="93" spans="1:22" ht="27" customHeight="1">
      <c r="A93" s="29">
        <v>14</v>
      </c>
      <c r="B93" s="29" t="s">
        <v>22</v>
      </c>
      <c r="C93" s="29">
        <v>2025</v>
      </c>
      <c r="D93" s="34" t="s">
        <v>400</v>
      </c>
      <c r="E93" s="51" t="s">
        <v>24</v>
      </c>
      <c r="F93" s="51" t="s">
        <v>25</v>
      </c>
      <c r="G93" s="64">
        <v>16800000</v>
      </c>
      <c r="H93" s="96">
        <v>1012436633</v>
      </c>
      <c r="I93" s="51" t="s">
        <v>401</v>
      </c>
      <c r="J93" s="51" t="s">
        <v>72</v>
      </c>
      <c r="K93" s="34" t="s">
        <v>73</v>
      </c>
      <c r="L93" s="97">
        <v>45723</v>
      </c>
      <c r="M93" s="97">
        <v>45728</v>
      </c>
      <c r="N93" s="34" t="s">
        <v>29</v>
      </c>
      <c r="O93" s="34" t="s">
        <v>31</v>
      </c>
      <c r="P93" s="84">
        <v>0</v>
      </c>
      <c r="Q93" s="34" t="s">
        <v>31</v>
      </c>
      <c r="R93" s="71">
        <f t="shared" si="1"/>
        <v>16800000</v>
      </c>
      <c r="S93" s="72">
        <v>1</v>
      </c>
      <c r="T93" s="73">
        <v>1</v>
      </c>
      <c r="U93" s="51" t="s">
        <v>74</v>
      </c>
      <c r="V93" s="29" t="s">
        <v>31</v>
      </c>
    </row>
    <row r="94" spans="1:22" ht="27" customHeight="1">
      <c r="A94" s="32">
        <v>14</v>
      </c>
      <c r="B94" s="32" t="s">
        <v>22</v>
      </c>
      <c r="C94" s="32">
        <v>2025</v>
      </c>
      <c r="D94" s="75" t="s">
        <v>402</v>
      </c>
      <c r="E94" s="76" t="s">
        <v>24</v>
      </c>
      <c r="F94" s="76" t="s">
        <v>25</v>
      </c>
      <c r="G94" s="98">
        <v>16800000</v>
      </c>
      <c r="H94" s="77">
        <v>1026586460</v>
      </c>
      <c r="I94" s="78" t="s">
        <v>403</v>
      </c>
      <c r="J94" s="79" t="s">
        <v>404</v>
      </c>
      <c r="K94" s="75" t="s">
        <v>73</v>
      </c>
      <c r="L94" s="80">
        <v>45719</v>
      </c>
      <c r="M94" s="80">
        <v>45722</v>
      </c>
      <c r="N94" s="81" t="s">
        <v>29</v>
      </c>
      <c r="O94" s="76" t="s">
        <v>30</v>
      </c>
      <c r="P94" s="82">
        <v>8400000</v>
      </c>
      <c r="Q94" s="34" t="s">
        <v>31</v>
      </c>
      <c r="R94" s="71">
        <f t="shared" si="1"/>
        <v>25200000</v>
      </c>
      <c r="S94" s="72">
        <v>1</v>
      </c>
      <c r="T94" s="73">
        <v>1</v>
      </c>
      <c r="U94" s="74" t="s">
        <v>405</v>
      </c>
      <c r="V94" s="32" t="s">
        <v>31</v>
      </c>
    </row>
    <row r="95" spans="1:22" ht="27" customHeight="1">
      <c r="A95" s="29">
        <v>14</v>
      </c>
      <c r="B95" s="29" t="s">
        <v>22</v>
      </c>
      <c r="C95" s="29">
        <v>2025</v>
      </c>
      <c r="D95" s="75" t="s">
        <v>406</v>
      </c>
      <c r="E95" s="76" t="s">
        <v>24</v>
      </c>
      <c r="F95" s="76" t="s">
        <v>25</v>
      </c>
      <c r="G95" s="64">
        <v>36000000</v>
      </c>
      <c r="H95" s="77">
        <v>1018469343</v>
      </c>
      <c r="I95" s="78" t="s">
        <v>407</v>
      </c>
      <c r="J95" s="79" t="s">
        <v>408</v>
      </c>
      <c r="K95" s="75" t="s">
        <v>63</v>
      </c>
      <c r="L95" s="80">
        <v>45722</v>
      </c>
      <c r="M95" s="80">
        <v>45729</v>
      </c>
      <c r="N95" s="81" t="s">
        <v>29</v>
      </c>
      <c r="O95" s="76" t="s">
        <v>30</v>
      </c>
      <c r="P95" s="82">
        <v>18000000</v>
      </c>
      <c r="Q95" s="34" t="s">
        <v>31</v>
      </c>
      <c r="R95" s="71">
        <f t="shared" si="1"/>
        <v>54000000</v>
      </c>
      <c r="S95" s="72">
        <v>1</v>
      </c>
      <c r="T95" s="73">
        <v>1</v>
      </c>
      <c r="U95" s="74" t="s">
        <v>409</v>
      </c>
      <c r="V95" s="29" t="s">
        <v>31</v>
      </c>
    </row>
    <row r="96" spans="1:22" ht="27" customHeight="1">
      <c r="A96" s="29">
        <v>14</v>
      </c>
      <c r="B96" s="29" t="s">
        <v>22</v>
      </c>
      <c r="C96" s="29">
        <v>2025</v>
      </c>
      <c r="D96" s="75" t="s">
        <v>410</v>
      </c>
      <c r="E96" s="76" t="s">
        <v>24</v>
      </c>
      <c r="F96" s="76" t="s">
        <v>25</v>
      </c>
      <c r="G96" s="64">
        <v>45000000</v>
      </c>
      <c r="H96" s="77">
        <v>1065635174</v>
      </c>
      <c r="I96" s="78" t="s">
        <v>411</v>
      </c>
      <c r="J96" s="79" t="s">
        <v>412</v>
      </c>
      <c r="K96" s="75" t="s">
        <v>73</v>
      </c>
      <c r="L96" s="80">
        <v>45722</v>
      </c>
      <c r="M96" s="80">
        <v>45726</v>
      </c>
      <c r="N96" s="81" t="s">
        <v>29</v>
      </c>
      <c r="O96" s="76" t="s">
        <v>30</v>
      </c>
      <c r="P96" s="82">
        <v>22500000</v>
      </c>
      <c r="Q96" s="34" t="s">
        <v>31</v>
      </c>
      <c r="R96" s="71">
        <f t="shared" si="1"/>
        <v>67500000</v>
      </c>
      <c r="S96" s="72">
        <v>1</v>
      </c>
      <c r="T96" s="73">
        <v>1</v>
      </c>
      <c r="U96" s="74" t="s">
        <v>413</v>
      </c>
      <c r="V96" s="29" t="s">
        <v>31</v>
      </c>
    </row>
    <row r="97" spans="1:22" ht="27" customHeight="1">
      <c r="A97" s="29">
        <v>14</v>
      </c>
      <c r="B97" s="29" t="s">
        <v>22</v>
      </c>
      <c r="C97" s="29">
        <v>2025</v>
      </c>
      <c r="D97" s="75" t="s">
        <v>414</v>
      </c>
      <c r="E97" s="76" t="s">
        <v>24</v>
      </c>
      <c r="F97" s="76" t="s">
        <v>25</v>
      </c>
      <c r="G97" s="64">
        <v>37750000</v>
      </c>
      <c r="H97" s="77">
        <v>52844049</v>
      </c>
      <c r="I97" s="78" t="s">
        <v>415</v>
      </c>
      <c r="J97" s="79" t="s">
        <v>367</v>
      </c>
      <c r="K97" s="75" t="s">
        <v>416</v>
      </c>
      <c r="L97" s="80">
        <v>45728</v>
      </c>
      <c r="M97" s="80">
        <v>45733</v>
      </c>
      <c r="N97" s="81" t="s">
        <v>29</v>
      </c>
      <c r="O97" s="76" t="s">
        <v>417</v>
      </c>
      <c r="P97" s="82">
        <v>17766667</v>
      </c>
      <c r="Q97" s="34" t="s">
        <v>31</v>
      </c>
      <c r="R97" s="71">
        <f t="shared" si="1"/>
        <v>55516667</v>
      </c>
      <c r="S97" s="72">
        <v>1</v>
      </c>
      <c r="T97" s="73">
        <v>1</v>
      </c>
      <c r="U97" s="74" t="s">
        <v>368</v>
      </c>
      <c r="V97" s="29" t="s">
        <v>31</v>
      </c>
    </row>
    <row r="98" spans="1:22" ht="27" customHeight="1">
      <c r="A98" s="31">
        <v>14</v>
      </c>
      <c r="B98" s="31" t="s">
        <v>22</v>
      </c>
      <c r="C98" s="31">
        <v>2025</v>
      </c>
      <c r="D98" s="87" t="s">
        <v>418</v>
      </c>
      <c r="E98" s="88" t="s">
        <v>24</v>
      </c>
      <c r="F98" s="88" t="s">
        <v>25</v>
      </c>
      <c r="G98" s="89">
        <v>16800000</v>
      </c>
      <c r="H98" s="90">
        <v>1026575012</v>
      </c>
      <c r="I98" s="91" t="s">
        <v>419</v>
      </c>
      <c r="J98" s="35" t="s">
        <v>317</v>
      </c>
      <c r="K98" s="87" t="s">
        <v>73</v>
      </c>
      <c r="L98" s="92">
        <v>45726</v>
      </c>
      <c r="M98" s="92">
        <v>45733</v>
      </c>
      <c r="N98" s="93" t="s">
        <v>29</v>
      </c>
      <c r="O98" s="88" t="s">
        <v>30</v>
      </c>
      <c r="P98" s="94">
        <v>8400000</v>
      </c>
      <c r="Q98" s="34" t="s">
        <v>31</v>
      </c>
      <c r="R98" s="71">
        <f t="shared" si="1"/>
        <v>25200000</v>
      </c>
      <c r="S98" s="72">
        <v>1</v>
      </c>
      <c r="T98" s="73">
        <v>1</v>
      </c>
      <c r="U98" s="95" t="s">
        <v>318</v>
      </c>
      <c r="V98" s="31" t="s">
        <v>31</v>
      </c>
    </row>
    <row r="99" spans="1:22" ht="27" customHeight="1">
      <c r="A99" s="29">
        <v>14</v>
      </c>
      <c r="B99" s="29" t="s">
        <v>22</v>
      </c>
      <c r="C99" s="29">
        <v>2025</v>
      </c>
      <c r="D99" s="34" t="s">
        <v>420</v>
      </c>
      <c r="E99" s="51" t="s">
        <v>24</v>
      </c>
      <c r="F99" s="51" t="s">
        <v>25</v>
      </c>
      <c r="G99" s="64">
        <v>16800000</v>
      </c>
      <c r="H99" s="96">
        <v>79771661</v>
      </c>
      <c r="I99" s="51" t="s">
        <v>421</v>
      </c>
      <c r="J99" s="51" t="s">
        <v>317</v>
      </c>
      <c r="K99" s="34" t="s">
        <v>73</v>
      </c>
      <c r="L99" s="97">
        <v>45717</v>
      </c>
      <c r="M99" s="97">
        <v>45720</v>
      </c>
      <c r="N99" s="34" t="s">
        <v>68</v>
      </c>
      <c r="O99" s="34" t="s">
        <v>31</v>
      </c>
      <c r="P99" s="84">
        <v>0</v>
      </c>
      <c r="Q99" s="34" t="s">
        <v>31</v>
      </c>
      <c r="R99" s="71">
        <f t="shared" si="1"/>
        <v>16800000</v>
      </c>
      <c r="S99" s="72">
        <v>1</v>
      </c>
      <c r="T99" s="73">
        <v>1</v>
      </c>
      <c r="U99" s="51" t="s">
        <v>318</v>
      </c>
      <c r="V99" s="29" t="s">
        <v>31</v>
      </c>
    </row>
    <row r="100" spans="1:22" ht="27" customHeight="1">
      <c r="A100" s="32">
        <v>14</v>
      </c>
      <c r="B100" s="32" t="s">
        <v>22</v>
      </c>
      <c r="C100" s="32">
        <v>2025</v>
      </c>
      <c r="D100" s="75" t="s">
        <v>422</v>
      </c>
      <c r="E100" s="76" t="s">
        <v>24</v>
      </c>
      <c r="F100" s="76" t="s">
        <v>25</v>
      </c>
      <c r="G100" s="98">
        <v>17400000</v>
      </c>
      <c r="H100" s="77">
        <v>1000519725</v>
      </c>
      <c r="I100" s="78" t="s">
        <v>423</v>
      </c>
      <c r="J100" s="79" t="s">
        <v>424</v>
      </c>
      <c r="K100" s="75" t="s">
        <v>63</v>
      </c>
      <c r="L100" s="80">
        <v>45719</v>
      </c>
      <c r="M100" s="80">
        <v>45721</v>
      </c>
      <c r="N100" s="81" t="s">
        <v>29</v>
      </c>
      <c r="O100" s="76" t="s">
        <v>30</v>
      </c>
      <c r="P100" s="82">
        <v>8700000</v>
      </c>
      <c r="Q100" s="34" t="s">
        <v>31</v>
      </c>
      <c r="R100" s="71">
        <f t="shared" si="1"/>
        <v>26100000</v>
      </c>
      <c r="S100" s="72">
        <v>1</v>
      </c>
      <c r="T100" s="73">
        <v>1</v>
      </c>
      <c r="U100" s="74" t="s">
        <v>425</v>
      </c>
      <c r="V100" s="32" t="s">
        <v>31</v>
      </c>
    </row>
    <row r="101" spans="1:22" ht="27" customHeight="1">
      <c r="A101" s="29">
        <v>14</v>
      </c>
      <c r="B101" s="29" t="s">
        <v>22</v>
      </c>
      <c r="C101" s="29">
        <v>2025</v>
      </c>
      <c r="D101" s="75" t="s">
        <v>426</v>
      </c>
      <c r="E101" s="76" t="s">
        <v>24</v>
      </c>
      <c r="F101" s="76" t="s">
        <v>25</v>
      </c>
      <c r="G101" s="64">
        <v>43200000</v>
      </c>
      <c r="H101" s="77">
        <v>1030583811</v>
      </c>
      <c r="I101" s="78" t="s">
        <v>427</v>
      </c>
      <c r="J101" s="79" t="s">
        <v>265</v>
      </c>
      <c r="K101" s="75" t="s">
        <v>176</v>
      </c>
      <c r="L101" s="80">
        <v>45721</v>
      </c>
      <c r="M101" s="80">
        <v>45723</v>
      </c>
      <c r="N101" s="81" t="s">
        <v>29</v>
      </c>
      <c r="O101" s="76" t="s">
        <v>428</v>
      </c>
      <c r="P101" s="82">
        <v>8100000</v>
      </c>
      <c r="Q101" s="34" t="s">
        <v>31</v>
      </c>
      <c r="R101" s="71">
        <f t="shared" si="1"/>
        <v>51300000</v>
      </c>
      <c r="S101" s="72">
        <v>1</v>
      </c>
      <c r="T101" s="73">
        <v>1</v>
      </c>
      <c r="U101" s="74" t="s">
        <v>429</v>
      </c>
      <c r="V101" s="29" t="s">
        <v>31</v>
      </c>
    </row>
    <row r="102" spans="1:22" ht="27" customHeight="1">
      <c r="A102" s="31">
        <v>14</v>
      </c>
      <c r="B102" s="31" t="s">
        <v>22</v>
      </c>
      <c r="C102" s="31">
        <v>2025</v>
      </c>
      <c r="D102" s="87" t="s">
        <v>430</v>
      </c>
      <c r="E102" s="88" t="s">
        <v>24</v>
      </c>
      <c r="F102" s="88" t="s">
        <v>25</v>
      </c>
      <c r="G102" s="89">
        <v>17400000</v>
      </c>
      <c r="H102" s="90">
        <v>17319460</v>
      </c>
      <c r="I102" s="91" t="s">
        <v>431</v>
      </c>
      <c r="J102" s="35" t="s">
        <v>390</v>
      </c>
      <c r="K102" s="87" t="s">
        <v>73</v>
      </c>
      <c r="L102" s="92">
        <v>45719</v>
      </c>
      <c r="M102" s="92">
        <v>45721</v>
      </c>
      <c r="N102" s="93" t="s">
        <v>29</v>
      </c>
      <c r="O102" s="88" t="s">
        <v>30</v>
      </c>
      <c r="P102" s="94">
        <v>8700000</v>
      </c>
      <c r="Q102" s="34" t="s">
        <v>31</v>
      </c>
      <c r="R102" s="71">
        <f t="shared" si="1"/>
        <v>26100000</v>
      </c>
      <c r="S102" s="72">
        <v>1</v>
      </c>
      <c r="T102" s="73">
        <v>1</v>
      </c>
      <c r="U102" s="95" t="s">
        <v>391</v>
      </c>
      <c r="V102" s="31" t="s">
        <v>31</v>
      </c>
    </row>
    <row r="103" spans="1:22" ht="27" customHeight="1">
      <c r="A103" s="29">
        <v>14</v>
      </c>
      <c r="B103" s="29" t="s">
        <v>22</v>
      </c>
      <c r="C103" s="29">
        <v>2025</v>
      </c>
      <c r="D103" s="34" t="s">
        <v>432</v>
      </c>
      <c r="E103" s="51" t="s">
        <v>24</v>
      </c>
      <c r="F103" s="51" t="s">
        <v>25</v>
      </c>
      <c r="G103" s="64">
        <v>27000000</v>
      </c>
      <c r="H103" s="96">
        <v>1049630064</v>
      </c>
      <c r="I103" s="51" t="s">
        <v>433</v>
      </c>
      <c r="J103" s="51" t="s">
        <v>434</v>
      </c>
      <c r="K103" s="34" t="s">
        <v>435</v>
      </c>
      <c r="L103" s="97">
        <v>45723</v>
      </c>
      <c r="M103" s="97">
        <v>45728</v>
      </c>
      <c r="N103" s="34" t="s">
        <v>29</v>
      </c>
      <c r="O103" s="34" t="s">
        <v>31</v>
      </c>
      <c r="P103" s="84">
        <v>0</v>
      </c>
      <c r="Q103" s="34" t="s">
        <v>31</v>
      </c>
      <c r="R103" s="71">
        <f t="shared" si="1"/>
        <v>27000000</v>
      </c>
      <c r="S103" s="72">
        <v>1</v>
      </c>
      <c r="T103" s="73">
        <v>1</v>
      </c>
      <c r="U103" s="51" t="s">
        <v>436</v>
      </c>
      <c r="V103" s="29" t="s">
        <v>31</v>
      </c>
    </row>
    <row r="104" spans="1:22" ht="27" customHeight="1">
      <c r="A104" s="32">
        <v>14</v>
      </c>
      <c r="B104" s="32" t="s">
        <v>22</v>
      </c>
      <c r="C104" s="32">
        <v>2025</v>
      </c>
      <c r="D104" s="75" t="s">
        <v>437</v>
      </c>
      <c r="E104" s="76" t="s">
        <v>24</v>
      </c>
      <c r="F104" s="76" t="s">
        <v>25</v>
      </c>
      <c r="G104" s="98">
        <v>42000000</v>
      </c>
      <c r="H104" s="77">
        <v>1077859493</v>
      </c>
      <c r="I104" s="78" t="s">
        <v>438</v>
      </c>
      <c r="J104" s="79" t="s">
        <v>439</v>
      </c>
      <c r="K104" s="75" t="s">
        <v>73</v>
      </c>
      <c r="L104" s="80">
        <v>45719</v>
      </c>
      <c r="M104" s="80">
        <v>45721</v>
      </c>
      <c r="N104" s="81" t="s">
        <v>29</v>
      </c>
      <c r="O104" s="76" t="s">
        <v>30</v>
      </c>
      <c r="P104" s="82">
        <v>21000000</v>
      </c>
      <c r="Q104" s="34" t="s">
        <v>31</v>
      </c>
      <c r="R104" s="71">
        <f t="shared" si="1"/>
        <v>63000000</v>
      </c>
      <c r="S104" s="72">
        <v>1</v>
      </c>
      <c r="T104" s="73">
        <v>1</v>
      </c>
      <c r="U104" s="74" t="s">
        <v>440</v>
      </c>
      <c r="V104" s="32" t="s">
        <v>31</v>
      </c>
    </row>
    <row r="105" spans="1:22" ht="27" customHeight="1">
      <c r="A105" s="29">
        <v>14</v>
      </c>
      <c r="B105" s="29" t="s">
        <v>22</v>
      </c>
      <c r="C105" s="29">
        <v>2025</v>
      </c>
      <c r="D105" s="75" t="s">
        <v>441</v>
      </c>
      <c r="E105" s="76" t="s">
        <v>24</v>
      </c>
      <c r="F105" s="76" t="s">
        <v>25</v>
      </c>
      <c r="G105" s="64">
        <v>24000000</v>
      </c>
      <c r="H105" s="77">
        <v>1010215253</v>
      </c>
      <c r="I105" s="78" t="s">
        <v>442</v>
      </c>
      <c r="J105" s="79" t="s">
        <v>443</v>
      </c>
      <c r="K105" s="75" t="s">
        <v>73</v>
      </c>
      <c r="L105" s="80">
        <v>45728</v>
      </c>
      <c r="M105" s="80">
        <v>45734</v>
      </c>
      <c r="N105" s="81" t="s">
        <v>29</v>
      </c>
      <c r="O105" s="76" t="s">
        <v>30</v>
      </c>
      <c r="P105" s="82">
        <v>12000000</v>
      </c>
      <c r="Q105" s="34" t="s">
        <v>31</v>
      </c>
      <c r="R105" s="71">
        <f t="shared" si="1"/>
        <v>36000000</v>
      </c>
      <c r="S105" s="72">
        <v>1</v>
      </c>
      <c r="T105" s="73">
        <v>1</v>
      </c>
      <c r="U105" s="74" t="s">
        <v>444</v>
      </c>
      <c r="V105" s="29" t="s">
        <v>31</v>
      </c>
    </row>
    <row r="106" spans="1:22" ht="27" customHeight="1">
      <c r="A106" s="29">
        <v>14</v>
      </c>
      <c r="B106" s="29" t="s">
        <v>22</v>
      </c>
      <c r="C106" s="29">
        <v>2025</v>
      </c>
      <c r="D106" s="75" t="s">
        <v>445</v>
      </c>
      <c r="E106" s="76" t="s">
        <v>24</v>
      </c>
      <c r="F106" s="76" t="s">
        <v>25</v>
      </c>
      <c r="G106" s="64">
        <v>32400000</v>
      </c>
      <c r="H106" s="77">
        <v>1030667856</v>
      </c>
      <c r="I106" s="78" t="s">
        <v>446</v>
      </c>
      <c r="J106" s="79" t="s">
        <v>447</v>
      </c>
      <c r="K106" s="75" t="s">
        <v>73</v>
      </c>
      <c r="L106" s="80">
        <v>45723</v>
      </c>
      <c r="M106" s="80">
        <v>45727</v>
      </c>
      <c r="N106" s="81" t="s">
        <v>29</v>
      </c>
      <c r="O106" s="76" t="s">
        <v>30</v>
      </c>
      <c r="P106" s="82">
        <v>16200000</v>
      </c>
      <c r="Q106" s="34" t="s">
        <v>31</v>
      </c>
      <c r="R106" s="71">
        <f t="shared" si="1"/>
        <v>48600000</v>
      </c>
      <c r="S106" s="72">
        <v>1</v>
      </c>
      <c r="T106" s="73">
        <v>1</v>
      </c>
      <c r="U106" s="74" t="s">
        <v>448</v>
      </c>
      <c r="V106" s="29" t="s">
        <v>31</v>
      </c>
    </row>
    <row r="107" spans="1:22" ht="27" customHeight="1">
      <c r="A107" s="29">
        <v>14</v>
      </c>
      <c r="B107" s="29" t="s">
        <v>22</v>
      </c>
      <c r="C107" s="29">
        <v>2025</v>
      </c>
      <c r="D107" s="75" t="s">
        <v>449</v>
      </c>
      <c r="E107" s="76" t="s">
        <v>24</v>
      </c>
      <c r="F107" s="76" t="s">
        <v>25</v>
      </c>
      <c r="G107" s="64">
        <v>16800000</v>
      </c>
      <c r="H107" s="77">
        <v>1019088888</v>
      </c>
      <c r="I107" s="78" t="s">
        <v>450</v>
      </c>
      <c r="J107" s="79" t="s">
        <v>72</v>
      </c>
      <c r="K107" s="75" t="s">
        <v>73</v>
      </c>
      <c r="L107" s="80">
        <v>45722</v>
      </c>
      <c r="M107" s="80">
        <v>45726</v>
      </c>
      <c r="N107" s="81" t="s">
        <v>29</v>
      </c>
      <c r="O107" s="76" t="s">
        <v>30</v>
      </c>
      <c r="P107" s="82">
        <v>8400000</v>
      </c>
      <c r="Q107" s="34" t="s">
        <v>31</v>
      </c>
      <c r="R107" s="71">
        <f t="shared" si="1"/>
        <v>25200000</v>
      </c>
      <c r="S107" s="72">
        <v>1</v>
      </c>
      <c r="T107" s="73">
        <v>1</v>
      </c>
      <c r="U107" s="74" t="s">
        <v>74</v>
      </c>
      <c r="V107" s="29" t="s">
        <v>31</v>
      </c>
    </row>
    <row r="108" spans="1:22" ht="27" customHeight="1">
      <c r="A108" s="29">
        <v>14</v>
      </c>
      <c r="B108" s="29" t="s">
        <v>22</v>
      </c>
      <c r="C108" s="29">
        <v>2025</v>
      </c>
      <c r="D108" s="75" t="s">
        <v>451</v>
      </c>
      <c r="E108" s="76" t="s">
        <v>24</v>
      </c>
      <c r="F108" s="76" t="s">
        <v>25</v>
      </c>
      <c r="G108" s="64">
        <v>33000000</v>
      </c>
      <c r="H108" s="77">
        <v>1026560952</v>
      </c>
      <c r="I108" s="78" t="s">
        <v>452</v>
      </c>
      <c r="J108" s="79" t="s">
        <v>453</v>
      </c>
      <c r="K108" s="75" t="s">
        <v>73</v>
      </c>
      <c r="L108" s="80">
        <v>45722</v>
      </c>
      <c r="M108" s="80">
        <v>45726</v>
      </c>
      <c r="N108" s="81" t="s">
        <v>29</v>
      </c>
      <c r="O108" s="76" t="s">
        <v>30</v>
      </c>
      <c r="P108" s="82">
        <v>16500000</v>
      </c>
      <c r="Q108" s="34" t="s">
        <v>31</v>
      </c>
      <c r="R108" s="71">
        <f t="shared" si="1"/>
        <v>49500000</v>
      </c>
      <c r="S108" s="72">
        <v>1</v>
      </c>
      <c r="T108" s="73">
        <v>1</v>
      </c>
      <c r="U108" s="74" t="s">
        <v>454</v>
      </c>
      <c r="V108" s="29" t="s">
        <v>31</v>
      </c>
    </row>
    <row r="109" spans="1:22" ht="27" customHeight="1">
      <c r="A109" s="31">
        <v>14</v>
      </c>
      <c r="B109" s="31" t="s">
        <v>22</v>
      </c>
      <c r="C109" s="31">
        <v>2025</v>
      </c>
      <c r="D109" s="87" t="s">
        <v>455</v>
      </c>
      <c r="E109" s="88" t="s">
        <v>24</v>
      </c>
      <c r="F109" s="88" t="s">
        <v>25</v>
      </c>
      <c r="G109" s="89">
        <v>44000000</v>
      </c>
      <c r="H109" s="90">
        <v>1019106790</v>
      </c>
      <c r="I109" s="91" t="s">
        <v>456</v>
      </c>
      <c r="J109" s="35" t="s">
        <v>457</v>
      </c>
      <c r="K109" s="87" t="s">
        <v>176</v>
      </c>
      <c r="L109" s="92">
        <v>45722</v>
      </c>
      <c r="M109" s="92">
        <v>45726</v>
      </c>
      <c r="N109" s="93" t="s">
        <v>29</v>
      </c>
      <c r="O109" s="88" t="s">
        <v>123</v>
      </c>
      <c r="P109" s="94">
        <v>11000000</v>
      </c>
      <c r="Q109" s="34" t="s">
        <v>31</v>
      </c>
      <c r="R109" s="71">
        <f t="shared" si="1"/>
        <v>55000000</v>
      </c>
      <c r="S109" s="72">
        <v>1</v>
      </c>
      <c r="T109" s="73">
        <v>1</v>
      </c>
      <c r="U109" s="95" t="s">
        <v>458</v>
      </c>
      <c r="V109" s="31" t="s">
        <v>31</v>
      </c>
    </row>
    <row r="110" spans="1:22" ht="27" customHeight="1">
      <c r="A110" s="29">
        <v>14</v>
      </c>
      <c r="B110" s="29" t="s">
        <v>22</v>
      </c>
      <c r="C110" s="29">
        <v>2025</v>
      </c>
      <c r="D110" s="34" t="s">
        <v>459</v>
      </c>
      <c r="E110" s="51" t="s">
        <v>24</v>
      </c>
      <c r="F110" s="51" t="s">
        <v>25</v>
      </c>
      <c r="G110" s="64">
        <v>56000000</v>
      </c>
      <c r="H110" s="96">
        <v>45525498</v>
      </c>
      <c r="I110" s="51" t="s">
        <v>460</v>
      </c>
      <c r="J110" s="51" t="s">
        <v>461</v>
      </c>
      <c r="K110" s="34" t="s">
        <v>28</v>
      </c>
      <c r="L110" s="97">
        <v>45726</v>
      </c>
      <c r="M110" s="97">
        <v>45729</v>
      </c>
      <c r="N110" s="34" t="s">
        <v>29</v>
      </c>
      <c r="O110" s="34" t="s">
        <v>31</v>
      </c>
      <c r="P110" s="84">
        <v>0</v>
      </c>
      <c r="Q110" s="34" t="s">
        <v>31</v>
      </c>
      <c r="R110" s="71">
        <f t="shared" si="1"/>
        <v>56000000</v>
      </c>
      <c r="S110" s="72">
        <v>1</v>
      </c>
      <c r="T110" s="73">
        <v>1</v>
      </c>
      <c r="U110" s="51" t="s">
        <v>462</v>
      </c>
      <c r="V110" s="29" t="s">
        <v>31</v>
      </c>
    </row>
    <row r="111" spans="1:22" ht="27" customHeight="1">
      <c r="A111" s="32">
        <v>14</v>
      </c>
      <c r="B111" s="32" t="s">
        <v>22</v>
      </c>
      <c r="C111" s="32">
        <v>2025</v>
      </c>
      <c r="D111" s="75" t="s">
        <v>463</v>
      </c>
      <c r="E111" s="76" t="s">
        <v>24</v>
      </c>
      <c r="F111" s="76" t="s">
        <v>25</v>
      </c>
      <c r="G111" s="98">
        <v>33000000</v>
      </c>
      <c r="H111" s="77">
        <v>1040730371</v>
      </c>
      <c r="I111" s="78" t="s">
        <v>464</v>
      </c>
      <c r="J111" s="79" t="s">
        <v>457</v>
      </c>
      <c r="K111" s="75" t="s">
        <v>63</v>
      </c>
      <c r="L111" s="80">
        <v>45760</v>
      </c>
      <c r="M111" s="80">
        <v>45768</v>
      </c>
      <c r="N111" s="81" t="s">
        <v>29</v>
      </c>
      <c r="O111" s="76" t="s">
        <v>123</v>
      </c>
      <c r="P111" s="82">
        <v>11000000</v>
      </c>
      <c r="Q111" s="34" t="s">
        <v>31</v>
      </c>
      <c r="R111" s="71">
        <f t="shared" si="1"/>
        <v>44000000</v>
      </c>
      <c r="S111" s="72">
        <v>1</v>
      </c>
      <c r="T111" s="73">
        <v>1</v>
      </c>
      <c r="U111" s="74" t="s">
        <v>458</v>
      </c>
      <c r="V111" s="32" t="s">
        <v>31</v>
      </c>
    </row>
    <row r="112" spans="1:22" ht="27" customHeight="1">
      <c r="A112" s="29">
        <v>14</v>
      </c>
      <c r="B112" s="29" t="s">
        <v>22</v>
      </c>
      <c r="C112" s="29">
        <v>2025</v>
      </c>
      <c r="D112" s="75" t="s">
        <v>465</v>
      </c>
      <c r="E112" s="76" t="s">
        <v>24</v>
      </c>
      <c r="F112" s="76" t="s">
        <v>25</v>
      </c>
      <c r="G112" s="64">
        <v>27000000</v>
      </c>
      <c r="H112" s="77">
        <v>1117518753</v>
      </c>
      <c r="I112" s="78" t="s">
        <v>466</v>
      </c>
      <c r="J112" s="79" t="s">
        <v>434</v>
      </c>
      <c r="K112" s="75" t="s">
        <v>140</v>
      </c>
      <c r="L112" s="80">
        <v>45723</v>
      </c>
      <c r="M112" s="80">
        <v>45729</v>
      </c>
      <c r="N112" s="81" t="s">
        <v>29</v>
      </c>
      <c r="O112" s="76" t="s">
        <v>382</v>
      </c>
      <c r="P112" s="82">
        <v>13500000</v>
      </c>
      <c r="Q112" s="34" t="s">
        <v>31</v>
      </c>
      <c r="R112" s="71">
        <f t="shared" si="1"/>
        <v>40500000</v>
      </c>
      <c r="S112" s="72">
        <v>1</v>
      </c>
      <c r="T112" s="73">
        <v>1</v>
      </c>
      <c r="U112" s="74" t="s">
        <v>436</v>
      </c>
      <c r="V112" s="29" t="s">
        <v>31</v>
      </c>
    </row>
    <row r="113" spans="1:22" ht="27" customHeight="1">
      <c r="A113" s="29">
        <v>14</v>
      </c>
      <c r="B113" s="29" t="s">
        <v>22</v>
      </c>
      <c r="C113" s="29">
        <v>2025</v>
      </c>
      <c r="D113" s="75" t="s">
        <v>467</v>
      </c>
      <c r="E113" s="76" t="s">
        <v>24</v>
      </c>
      <c r="F113" s="76" t="s">
        <v>25</v>
      </c>
      <c r="G113" s="64">
        <v>32400000</v>
      </c>
      <c r="H113" s="77">
        <v>33215327</v>
      </c>
      <c r="I113" s="78" t="s">
        <v>468</v>
      </c>
      <c r="J113" s="79" t="s">
        <v>447</v>
      </c>
      <c r="K113" s="75" t="s">
        <v>73</v>
      </c>
      <c r="L113" s="80">
        <v>45723</v>
      </c>
      <c r="M113" s="80">
        <v>45726</v>
      </c>
      <c r="N113" s="81" t="s">
        <v>29</v>
      </c>
      <c r="O113" s="76" t="s">
        <v>30</v>
      </c>
      <c r="P113" s="82">
        <v>16200000</v>
      </c>
      <c r="Q113" s="34" t="s">
        <v>31</v>
      </c>
      <c r="R113" s="71">
        <f t="shared" si="1"/>
        <v>48600000</v>
      </c>
      <c r="S113" s="72">
        <v>1</v>
      </c>
      <c r="T113" s="73">
        <v>1</v>
      </c>
      <c r="U113" s="74" t="s">
        <v>448</v>
      </c>
      <c r="V113" s="29" t="s">
        <v>31</v>
      </c>
    </row>
    <row r="114" spans="1:22" ht="27" customHeight="1">
      <c r="A114" s="29">
        <v>14</v>
      </c>
      <c r="B114" s="29" t="s">
        <v>22</v>
      </c>
      <c r="C114" s="29">
        <v>2025</v>
      </c>
      <c r="D114" s="75" t="s">
        <v>469</v>
      </c>
      <c r="E114" s="76" t="s">
        <v>24</v>
      </c>
      <c r="F114" s="76" t="s">
        <v>25</v>
      </c>
      <c r="G114" s="64">
        <v>33900000</v>
      </c>
      <c r="H114" s="77">
        <v>1010235979</v>
      </c>
      <c r="I114" s="78" t="s">
        <v>470</v>
      </c>
      <c r="J114" s="79" t="s">
        <v>471</v>
      </c>
      <c r="K114" s="75" t="s">
        <v>73</v>
      </c>
      <c r="L114" s="80">
        <v>45722</v>
      </c>
      <c r="M114" s="80">
        <v>45723</v>
      </c>
      <c r="N114" s="81" t="s">
        <v>29</v>
      </c>
      <c r="O114" s="76" t="s">
        <v>30</v>
      </c>
      <c r="P114" s="82">
        <v>16950000</v>
      </c>
      <c r="Q114" s="34" t="s">
        <v>31</v>
      </c>
      <c r="R114" s="71">
        <f t="shared" si="1"/>
        <v>50850000</v>
      </c>
      <c r="S114" s="72">
        <v>1</v>
      </c>
      <c r="T114" s="73">
        <v>1</v>
      </c>
      <c r="U114" s="74" t="s">
        <v>472</v>
      </c>
      <c r="V114" s="29" t="s">
        <v>31</v>
      </c>
    </row>
    <row r="115" spans="1:22" ht="27" customHeight="1">
      <c r="A115" s="29">
        <v>14</v>
      </c>
      <c r="B115" s="29" t="s">
        <v>22</v>
      </c>
      <c r="C115" s="29">
        <v>2025</v>
      </c>
      <c r="D115" s="75" t="s">
        <v>473</v>
      </c>
      <c r="E115" s="76" t="s">
        <v>24</v>
      </c>
      <c r="F115" s="76" t="s">
        <v>25</v>
      </c>
      <c r="G115" s="64">
        <v>16800000</v>
      </c>
      <c r="H115" s="77">
        <v>1033803544</v>
      </c>
      <c r="I115" s="78" t="s">
        <v>474</v>
      </c>
      <c r="J115" s="79" t="s">
        <v>475</v>
      </c>
      <c r="K115" s="75" t="s">
        <v>73</v>
      </c>
      <c r="L115" s="80">
        <v>45727</v>
      </c>
      <c r="M115" s="80">
        <v>45728</v>
      </c>
      <c r="N115" s="81" t="s">
        <v>29</v>
      </c>
      <c r="O115" s="76" t="s">
        <v>30</v>
      </c>
      <c r="P115" s="82">
        <v>8400000</v>
      </c>
      <c r="Q115" s="34" t="s">
        <v>31</v>
      </c>
      <c r="R115" s="71">
        <f t="shared" si="1"/>
        <v>25200000</v>
      </c>
      <c r="S115" s="72">
        <v>1</v>
      </c>
      <c r="T115" s="73">
        <v>1</v>
      </c>
      <c r="U115" s="74" t="s">
        <v>476</v>
      </c>
      <c r="V115" s="29" t="s">
        <v>31</v>
      </c>
    </row>
    <row r="116" spans="1:22" ht="27" customHeight="1">
      <c r="A116" s="29">
        <v>14</v>
      </c>
      <c r="B116" s="29" t="s">
        <v>22</v>
      </c>
      <c r="C116" s="29">
        <v>2025</v>
      </c>
      <c r="D116" s="75" t="s">
        <v>477</v>
      </c>
      <c r="E116" s="76" t="s">
        <v>24</v>
      </c>
      <c r="F116" s="76" t="s">
        <v>25</v>
      </c>
      <c r="G116" s="64">
        <v>39000000</v>
      </c>
      <c r="H116" s="77">
        <v>80181470</v>
      </c>
      <c r="I116" s="78" t="s">
        <v>478</v>
      </c>
      <c r="J116" s="79" t="s">
        <v>237</v>
      </c>
      <c r="K116" s="75" t="s">
        <v>73</v>
      </c>
      <c r="L116" s="80">
        <v>45723</v>
      </c>
      <c r="M116" s="80">
        <v>45730</v>
      </c>
      <c r="N116" s="81" t="s">
        <v>29</v>
      </c>
      <c r="O116" s="76" t="s">
        <v>30</v>
      </c>
      <c r="P116" s="82">
        <v>19500000</v>
      </c>
      <c r="Q116" s="34" t="s">
        <v>31</v>
      </c>
      <c r="R116" s="71">
        <f t="shared" si="1"/>
        <v>58500000</v>
      </c>
      <c r="S116" s="72">
        <v>1</v>
      </c>
      <c r="T116" s="73">
        <v>1</v>
      </c>
      <c r="U116" s="74" t="s">
        <v>238</v>
      </c>
      <c r="V116" s="29" t="s">
        <v>31</v>
      </c>
    </row>
    <row r="117" spans="1:22" ht="27" customHeight="1">
      <c r="A117" s="29">
        <v>14</v>
      </c>
      <c r="B117" s="29" t="s">
        <v>22</v>
      </c>
      <c r="C117" s="29">
        <v>2025</v>
      </c>
      <c r="D117" s="75" t="s">
        <v>479</v>
      </c>
      <c r="E117" s="76" t="s">
        <v>24</v>
      </c>
      <c r="F117" s="76" t="s">
        <v>25</v>
      </c>
      <c r="G117" s="64">
        <v>30000000</v>
      </c>
      <c r="H117" s="77">
        <v>53177598</v>
      </c>
      <c r="I117" s="78" t="s">
        <v>480</v>
      </c>
      <c r="J117" s="79" t="s">
        <v>481</v>
      </c>
      <c r="K117" s="75" t="s">
        <v>73</v>
      </c>
      <c r="L117" s="80">
        <v>45723</v>
      </c>
      <c r="M117" s="80">
        <v>45726</v>
      </c>
      <c r="N117" s="81" t="s">
        <v>29</v>
      </c>
      <c r="O117" s="76" t="s">
        <v>30</v>
      </c>
      <c r="P117" s="82">
        <v>15000000</v>
      </c>
      <c r="Q117" s="34" t="s">
        <v>31</v>
      </c>
      <c r="R117" s="71">
        <f t="shared" si="1"/>
        <v>45000000</v>
      </c>
      <c r="S117" s="72">
        <v>1</v>
      </c>
      <c r="T117" s="73">
        <v>1</v>
      </c>
      <c r="U117" s="74" t="s">
        <v>482</v>
      </c>
      <c r="V117" s="29" t="s">
        <v>31</v>
      </c>
    </row>
    <row r="118" spans="1:22" ht="27" customHeight="1">
      <c r="A118" s="29">
        <v>14</v>
      </c>
      <c r="B118" s="29" t="s">
        <v>22</v>
      </c>
      <c r="C118" s="29">
        <v>2025</v>
      </c>
      <c r="D118" s="75" t="s">
        <v>483</v>
      </c>
      <c r="E118" s="76" t="s">
        <v>24</v>
      </c>
      <c r="F118" s="76" t="s">
        <v>25</v>
      </c>
      <c r="G118" s="64">
        <v>25800000</v>
      </c>
      <c r="H118" s="77">
        <v>1031157993</v>
      </c>
      <c r="I118" s="78" t="s">
        <v>484</v>
      </c>
      <c r="J118" s="79" t="s">
        <v>485</v>
      </c>
      <c r="K118" s="75" t="s">
        <v>73</v>
      </c>
      <c r="L118" s="80">
        <v>45728</v>
      </c>
      <c r="M118" s="80">
        <v>45730</v>
      </c>
      <c r="N118" s="81" t="s">
        <v>29</v>
      </c>
      <c r="O118" s="76" t="s">
        <v>30</v>
      </c>
      <c r="P118" s="82">
        <v>12900000</v>
      </c>
      <c r="Q118" s="34" t="s">
        <v>31</v>
      </c>
      <c r="R118" s="71">
        <f t="shared" si="1"/>
        <v>38700000</v>
      </c>
      <c r="S118" s="72">
        <v>1</v>
      </c>
      <c r="T118" s="73">
        <v>1</v>
      </c>
      <c r="U118" s="74" t="s">
        <v>486</v>
      </c>
      <c r="V118" s="29" t="s">
        <v>31</v>
      </c>
    </row>
    <row r="119" spans="1:22" ht="27" customHeight="1">
      <c r="A119" s="29">
        <v>14</v>
      </c>
      <c r="B119" s="29" t="s">
        <v>22</v>
      </c>
      <c r="C119" s="29">
        <v>2025</v>
      </c>
      <c r="D119" s="75" t="s">
        <v>487</v>
      </c>
      <c r="E119" s="76" t="s">
        <v>24</v>
      </c>
      <c r="F119" s="76" t="s">
        <v>25</v>
      </c>
      <c r="G119" s="64">
        <v>16800000</v>
      </c>
      <c r="H119" s="77">
        <v>1000990328</v>
      </c>
      <c r="I119" s="78" t="s">
        <v>488</v>
      </c>
      <c r="J119" s="79" t="s">
        <v>489</v>
      </c>
      <c r="K119" s="75" t="s">
        <v>73</v>
      </c>
      <c r="L119" s="80">
        <v>45729</v>
      </c>
      <c r="M119" s="80">
        <v>45742</v>
      </c>
      <c r="N119" s="81" t="s">
        <v>29</v>
      </c>
      <c r="O119" s="76" t="s">
        <v>30</v>
      </c>
      <c r="P119" s="82">
        <v>8400000</v>
      </c>
      <c r="Q119" s="34" t="s">
        <v>31</v>
      </c>
      <c r="R119" s="71">
        <f t="shared" si="1"/>
        <v>25200000</v>
      </c>
      <c r="S119" s="72">
        <v>1</v>
      </c>
      <c r="T119" s="73">
        <v>1</v>
      </c>
      <c r="U119" s="74" t="s">
        <v>490</v>
      </c>
      <c r="V119" s="29" t="s">
        <v>31</v>
      </c>
    </row>
    <row r="120" spans="1:22" ht="27" customHeight="1">
      <c r="A120" s="31">
        <v>14</v>
      </c>
      <c r="B120" s="31" t="s">
        <v>22</v>
      </c>
      <c r="C120" s="31">
        <v>2025</v>
      </c>
      <c r="D120" s="87" t="s">
        <v>491</v>
      </c>
      <c r="E120" s="88" t="s">
        <v>24</v>
      </c>
      <c r="F120" s="88" t="s">
        <v>25</v>
      </c>
      <c r="G120" s="89">
        <v>32400000</v>
      </c>
      <c r="H120" s="90">
        <v>1031157993</v>
      </c>
      <c r="I120" s="91" t="s">
        <v>492</v>
      </c>
      <c r="J120" s="35" t="s">
        <v>447</v>
      </c>
      <c r="K120" s="87" t="s">
        <v>73</v>
      </c>
      <c r="L120" s="92">
        <v>45726</v>
      </c>
      <c r="M120" s="92">
        <v>45728</v>
      </c>
      <c r="N120" s="93" t="s">
        <v>29</v>
      </c>
      <c r="O120" s="88" t="s">
        <v>30</v>
      </c>
      <c r="P120" s="94">
        <v>16200000</v>
      </c>
      <c r="Q120" s="34" t="s">
        <v>31</v>
      </c>
      <c r="R120" s="71">
        <f t="shared" si="1"/>
        <v>48600000</v>
      </c>
      <c r="S120" s="72">
        <v>1</v>
      </c>
      <c r="T120" s="73">
        <v>1</v>
      </c>
      <c r="U120" s="95" t="s">
        <v>448</v>
      </c>
      <c r="V120" s="31" t="s">
        <v>31</v>
      </c>
    </row>
    <row r="121" spans="1:22" ht="27" customHeight="1">
      <c r="A121" s="29">
        <v>14</v>
      </c>
      <c r="B121" s="29" t="s">
        <v>22</v>
      </c>
      <c r="C121" s="29">
        <v>2025</v>
      </c>
      <c r="D121" s="34" t="s">
        <v>493</v>
      </c>
      <c r="E121" s="51" t="s">
        <v>24</v>
      </c>
      <c r="F121" s="51" t="s">
        <v>25</v>
      </c>
      <c r="G121" s="64">
        <v>25200000</v>
      </c>
      <c r="H121" s="96">
        <v>1026598365</v>
      </c>
      <c r="I121" s="51" t="s">
        <v>494</v>
      </c>
      <c r="J121" s="51" t="s">
        <v>495</v>
      </c>
      <c r="K121" s="34" t="s">
        <v>73</v>
      </c>
      <c r="L121" s="97">
        <v>45729</v>
      </c>
      <c r="M121" s="97">
        <v>45734</v>
      </c>
      <c r="N121" s="34" t="s">
        <v>29</v>
      </c>
      <c r="O121" s="34" t="s">
        <v>31</v>
      </c>
      <c r="P121" s="84">
        <v>0</v>
      </c>
      <c r="Q121" s="34" t="s">
        <v>31</v>
      </c>
      <c r="R121" s="71">
        <f t="shared" si="1"/>
        <v>25200000</v>
      </c>
      <c r="S121" s="72">
        <v>1</v>
      </c>
      <c r="T121" s="73">
        <v>1</v>
      </c>
      <c r="U121" s="51" t="s">
        <v>496</v>
      </c>
      <c r="V121" s="29" t="s">
        <v>31</v>
      </c>
    </row>
    <row r="122" spans="1:22" ht="27" customHeight="1">
      <c r="A122" s="33">
        <v>14</v>
      </c>
      <c r="B122" s="33" t="s">
        <v>22</v>
      </c>
      <c r="C122" s="33">
        <v>2025</v>
      </c>
      <c r="D122" s="87" t="s">
        <v>497</v>
      </c>
      <c r="E122" s="88" t="s">
        <v>24</v>
      </c>
      <c r="F122" s="88" t="s">
        <v>25</v>
      </c>
      <c r="G122" s="99">
        <v>68400000</v>
      </c>
      <c r="H122" s="90">
        <v>80075984</v>
      </c>
      <c r="I122" s="91" t="s">
        <v>498</v>
      </c>
      <c r="J122" s="35" t="s">
        <v>499</v>
      </c>
      <c r="K122" s="87" t="s">
        <v>176</v>
      </c>
      <c r="L122" s="92">
        <v>45728</v>
      </c>
      <c r="M122" s="92">
        <v>45729</v>
      </c>
      <c r="N122" s="93" t="s">
        <v>29</v>
      </c>
      <c r="O122" s="88" t="s">
        <v>123</v>
      </c>
      <c r="P122" s="94">
        <v>17100000</v>
      </c>
      <c r="Q122" s="34" t="s">
        <v>31</v>
      </c>
      <c r="R122" s="71">
        <f t="shared" si="1"/>
        <v>85500000</v>
      </c>
      <c r="S122" s="72">
        <v>1</v>
      </c>
      <c r="T122" s="73">
        <v>1</v>
      </c>
      <c r="U122" s="95" t="s">
        <v>500</v>
      </c>
      <c r="V122" s="33" t="s">
        <v>31</v>
      </c>
    </row>
    <row r="123" spans="1:22" ht="27" customHeight="1">
      <c r="A123" s="29">
        <v>14</v>
      </c>
      <c r="B123" s="29" t="s">
        <v>22</v>
      </c>
      <c r="C123" s="29">
        <v>2025</v>
      </c>
      <c r="D123" s="34" t="s">
        <v>501</v>
      </c>
      <c r="E123" s="51" t="s">
        <v>24</v>
      </c>
      <c r="F123" s="51" t="s">
        <v>25</v>
      </c>
      <c r="G123" s="64">
        <v>14200000</v>
      </c>
      <c r="H123" s="96">
        <v>1000515562</v>
      </c>
      <c r="I123" s="51" t="s">
        <v>502</v>
      </c>
      <c r="J123" s="51" t="s">
        <v>503</v>
      </c>
      <c r="K123" s="34" t="s">
        <v>363</v>
      </c>
      <c r="L123" s="97">
        <v>45726</v>
      </c>
      <c r="M123" s="97">
        <v>45729</v>
      </c>
      <c r="N123" s="34" t="s">
        <v>29</v>
      </c>
      <c r="O123" s="34" t="s">
        <v>31</v>
      </c>
      <c r="P123" s="84">
        <v>0</v>
      </c>
      <c r="Q123" s="34" t="s">
        <v>31</v>
      </c>
      <c r="R123" s="71">
        <f t="shared" si="1"/>
        <v>14200000</v>
      </c>
      <c r="S123" s="72">
        <v>1</v>
      </c>
      <c r="T123" s="73">
        <v>1</v>
      </c>
      <c r="U123" s="51" t="s">
        <v>504</v>
      </c>
      <c r="V123" s="29" t="s">
        <v>31</v>
      </c>
    </row>
    <row r="124" spans="1:22" ht="27" customHeight="1">
      <c r="A124" s="32">
        <v>14</v>
      </c>
      <c r="B124" s="32" t="s">
        <v>22</v>
      </c>
      <c r="C124" s="32">
        <v>2025</v>
      </c>
      <c r="D124" s="75" t="s">
        <v>505</v>
      </c>
      <c r="E124" s="76" t="s">
        <v>24</v>
      </c>
      <c r="F124" s="76" t="s">
        <v>25</v>
      </c>
      <c r="G124" s="98">
        <v>44000000</v>
      </c>
      <c r="H124" s="77">
        <v>80126703</v>
      </c>
      <c r="I124" s="78" t="s">
        <v>506</v>
      </c>
      <c r="J124" s="79" t="s">
        <v>507</v>
      </c>
      <c r="K124" s="75" t="s">
        <v>28</v>
      </c>
      <c r="L124" s="80">
        <v>45726</v>
      </c>
      <c r="M124" s="80">
        <v>45729</v>
      </c>
      <c r="N124" s="81" t="s">
        <v>29</v>
      </c>
      <c r="O124" s="76" t="s">
        <v>123</v>
      </c>
      <c r="P124" s="82">
        <v>11000000</v>
      </c>
      <c r="Q124" s="34" t="s">
        <v>31</v>
      </c>
      <c r="R124" s="71">
        <f t="shared" si="1"/>
        <v>55000000</v>
      </c>
      <c r="S124" s="72">
        <v>1</v>
      </c>
      <c r="T124" s="73">
        <v>1</v>
      </c>
      <c r="U124" s="74" t="s">
        <v>508</v>
      </c>
      <c r="V124" s="32" t="s">
        <v>31</v>
      </c>
    </row>
    <row r="125" spans="1:22" ht="27" customHeight="1">
      <c r="A125" s="29">
        <v>14</v>
      </c>
      <c r="B125" s="29" t="s">
        <v>22</v>
      </c>
      <c r="C125" s="29">
        <v>2025</v>
      </c>
      <c r="D125" s="75" t="s">
        <v>509</v>
      </c>
      <c r="E125" s="76" t="s">
        <v>24</v>
      </c>
      <c r="F125" s="76" t="s">
        <v>25</v>
      </c>
      <c r="G125" s="64">
        <v>42000000</v>
      </c>
      <c r="H125" s="77">
        <v>1049638225</v>
      </c>
      <c r="I125" s="78" t="s">
        <v>510</v>
      </c>
      <c r="J125" s="79" t="s">
        <v>511</v>
      </c>
      <c r="K125" s="75" t="s">
        <v>73</v>
      </c>
      <c r="L125" s="80">
        <v>45723</v>
      </c>
      <c r="M125" s="80">
        <v>45727</v>
      </c>
      <c r="N125" s="81" t="s">
        <v>29</v>
      </c>
      <c r="O125" s="76" t="s">
        <v>30</v>
      </c>
      <c r="P125" s="82">
        <v>21000000</v>
      </c>
      <c r="Q125" s="34" t="s">
        <v>31</v>
      </c>
      <c r="R125" s="71">
        <f t="shared" si="1"/>
        <v>63000000</v>
      </c>
      <c r="S125" s="72">
        <v>1</v>
      </c>
      <c r="T125" s="73">
        <v>1</v>
      </c>
      <c r="U125" s="74" t="s">
        <v>64</v>
      </c>
      <c r="V125" s="29" t="s">
        <v>31</v>
      </c>
    </row>
    <row r="126" spans="1:22" ht="27" customHeight="1">
      <c r="A126" s="29">
        <v>14</v>
      </c>
      <c r="B126" s="29" t="s">
        <v>22</v>
      </c>
      <c r="C126" s="29">
        <v>2025</v>
      </c>
      <c r="D126" s="75" t="s">
        <v>512</v>
      </c>
      <c r="E126" s="76" t="s">
        <v>24</v>
      </c>
      <c r="F126" s="76" t="s">
        <v>25</v>
      </c>
      <c r="G126" s="64">
        <v>30000000</v>
      </c>
      <c r="H126" s="77">
        <v>1015427649</v>
      </c>
      <c r="I126" s="78" t="s">
        <v>513</v>
      </c>
      <c r="J126" s="79" t="s">
        <v>62</v>
      </c>
      <c r="K126" s="75" t="s">
        <v>73</v>
      </c>
      <c r="L126" s="80">
        <v>45722</v>
      </c>
      <c r="M126" s="80">
        <v>45728</v>
      </c>
      <c r="N126" s="81" t="s">
        <v>29</v>
      </c>
      <c r="O126" s="76" t="s">
        <v>30</v>
      </c>
      <c r="P126" s="82">
        <v>15000000</v>
      </c>
      <c r="Q126" s="109">
        <v>1</v>
      </c>
      <c r="R126" s="71">
        <f t="shared" si="1"/>
        <v>45000000</v>
      </c>
      <c r="S126" s="72">
        <v>1</v>
      </c>
      <c r="T126" s="73">
        <v>1</v>
      </c>
      <c r="U126" s="74" t="s">
        <v>64</v>
      </c>
      <c r="V126" s="29" t="s">
        <v>31</v>
      </c>
    </row>
    <row r="127" spans="1:22" ht="27" customHeight="1">
      <c r="A127" s="31">
        <v>14</v>
      </c>
      <c r="B127" s="31" t="s">
        <v>22</v>
      </c>
      <c r="C127" s="31">
        <v>2025</v>
      </c>
      <c r="D127" s="87" t="s">
        <v>514</v>
      </c>
      <c r="E127" s="88" t="s">
        <v>24</v>
      </c>
      <c r="F127" s="88" t="s">
        <v>25</v>
      </c>
      <c r="G127" s="89">
        <v>21000000</v>
      </c>
      <c r="H127" s="90">
        <v>1032467386</v>
      </c>
      <c r="I127" s="91" t="s">
        <v>515</v>
      </c>
      <c r="J127" s="35" t="s">
        <v>516</v>
      </c>
      <c r="K127" s="87" t="s">
        <v>73</v>
      </c>
      <c r="L127" s="92">
        <v>45729</v>
      </c>
      <c r="M127" s="92">
        <v>45735</v>
      </c>
      <c r="N127" s="93" t="s">
        <v>29</v>
      </c>
      <c r="O127" s="88" t="s">
        <v>30</v>
      </c>
      <c r="P127" s="94">
        <v>10500000</v>
      </c>
      <c r="Q127" s="34" t="s">
        <v>31</v>
      </c>
      <c r="R127" s="71">
        <f t="shared" si="1"/>
        <v>31500000</v>
      </c>
      <c r="S127" s="72">
        <v>1</v>
      </c>
      <c r="T127" s="73">
        <v>1</v>
      </c>
      <c r="U127" s="95" t="s">
        <v>517</v>
      </c>
      <c r="V127" s="31" t="s">
        <v>31</v>
      </c>
    </row>
    <row r="128" spans="1:22" ht="27" customHeight="1">
      <c r="A128" s="29">
        <v>14</v>
      </c>
      <c r="B128" s="29" t="s">
        <v>22</v>
      </c>
      <c r="C128" s="29">
        <v>2025</v>
      </c>
      <c r="D128" s="34" t="s">
        <v>518</v>
      </c>
      <c r="E128" s="51" t="s">
        <v>24</v>
      </c>
      <c r="F128" s="51" t="s">
        <v>25</v>
      </c>
      <c r="G128" s="64">
        <v>27000000</v>
      </c>
      <c r="H128" s="96">
        <v>28091125</v>
      </c>
      <c r="I128" s="51" t="s">
        <v>519</v>
      </c>
      <c r="J128" s="51" t="s">
        <v>434</v>
      </c>
      <c r="K128" s="34" t="s">
        <v>162</v>
      </c>
      <c r="L128" s="97">
        <v>45733</v>
      </c>
      <c r="M128" s="97">
        <v>45735</v>
      </c>
      <c r="N128" s="34" t="s">
        <v>29</v>
      </c>
      <c r="O128" s="34" t="s">
        <v>31</v>
      </c>
      <c r="P128" s="84">
        <v>0</v>
      </c>
      <c r="Q128" s="34" t="s">
        <v>31</v>
      </c>
      <c r="R128" s="71">
        <f t="shared" si="1"/>
        <v>27000000</v>
      </c>
      <c r="S128" s="72">
        <v>1</v>
      </c>
      <c r="T128" s="73">
        <v>1</v>
      </c>
      <c r="U128" s="51" t="s">
        <v>436</v>
      </c>
      <c r="V128" s="29" t="s">
        <v>31</v>
      </c>
    </row>
    <row r="129" spans="1:22" ht="27" customHeight="1">
      <c r="A129" s="33">
        <v>14</v>
      </c>
      <c r="B129" s="33" t="s">
        <v>22</v>
      </c>
      <c r="C129" s="33">
        <v>2025</v>
      </c>
      <c r="D129" s="87" t="s">
        <v>520</v>
      </c>
      <c r="E129" s="88" t="s">
        <v>24</v>
      </c>
      <c r="F129" s="88" t="s">
        <v>521</v>
      </c>
      <c r="G129" s="99">
        <v>29883333</v>
      </c>
      <c r="H129" s="90">
        <v>73180867</v>
      </c>
      <c r="I129" s="91" t="s">
        <v>522</v>
      </c>
      <c r="J129" s="35" t="s">
        <v>523</v>
      </c>
      <c r="K129" s="87" t="s">
        <v>524</v>
      </c>
      <c r="L129" s="92">
        <v>45751</v>
      </c>
      <c r="M129" s="92">
        <v>45768</v>
      </c>
      <c r="N129" s="93" t="s">
        <v>29</v>
      </c>
      <c r="O129" s="88" t="s">
        <v>131</v>
      </c>
      <c r="P129" s="94">
        <v>13750000</v>
      </c>
      <c r="Q129" s="105">
        <v>1</v>
      </c>
      <c r="R129" s="71">
        <f t="shared" si="1"/>
        <v>43633333</v>
      </c>
      <c r="S129" s="72">
        <v>1</v>
      </c>
      <c r="T129" s="73">
        <v>1</v>
      </c>
      <c r="U129" s="95" t="s">
        <v>525</v>
      </c>
      <c r="V129" s="33" t="s">
        <v>31</v>
      </c>
    </row>
    <row r="130" spans="1:22" ht="27" customHeight="1">
      <c r="A130" s="29">
        <v>14</v>
      </c>
      <c r="B130" s="29" t="s">
        <v>22</v>
      </c>
      <c r="C130" s="29">
        <v>2025</v>
      </c>
      <c r="D130" s="34" t="s">
        <v>526</v>
      </c>
      <c r="E130" s="51" t="s">
        <v>24</v>
      </c>
      <c r="F130" s="51" t="s">
        <v>25</v>
      </c>
      <c r="G130" s="64">
        <v>16800000</v>
      </c>
      <c r="H130" s="96">
        <v>1014257794</v>
      </c>
      <c r="I130" s="51" t="s">
        <v>527</v>
      </c>
      <c r="J130" s="51" t="s">
        <v>317</v>
      </c>
      <c r="K130" s="34" t="s">
        <v>73</v>
      </c>
      <c r="L130" s="97">
        <v>45729</v>
      </c>
      <c r="M130" s="97">
        <v>45735</v>
      </c>
      <c r="N130" s="34" t="s">
        <v>29</v>
      </c>
      <c r="O130" s="51" t="s">
        <v>31</v>
      </c>
      <c r="P130" s="84">
        <v>0</v>
      </c>
      <c r="Q130" s="34" t="s">
        <v>31</v>
      </c>
      <c r="R130" s="71">
        <f t="shared" si="1"/>
        <v>16800000</v>
      </c>
      <c r="S130" s="72">
        <v>1</v>
      </c>
      <c r="T130" s="73">
        <v>1</v>
      </c>
      <c r="U130" s="51" t="s">
        <v>318</v>
      </c>
      <c r="V130" s="29" t="s">
        <v>31</v>
      </c>
    </row>
    <row r="131" spans="1:22" ht="27" customHeight="1">
      <c r="A131" s="33">
        <v>14</v>
      </c>
      <c r="B131" s="33" t="s">
        <v>22</v>
      </c>
      <c r="C131" s="33">
        <v>2025</v>
      </c>
      <c r="D131" s="87" t="s">
        <v>528</v>
      </c>
      <c r="E131" s="88" t="s">
        <v>24</v>
      </c>
      <c r="F131" s="88" t="s">
        <v>25</v>
      </c>
      <c r="G131" s="99">
        <v>27000000</v>
      </c>
      <c r="H131" s="90">
        <v>80232537</v>
      </c>
      <c r="I131" s="91" t="s">
        <v>529</v>
      </c>
      <c r="J131" s="35" t="s">
        <v>530</v>
      </c>
      <c r="K131" s="87" t="s">
        <v>162</v>
      </c>
      <c r="L131" s="92">
        <v>45726</v>
      </c>
      <c r="M131" s="92">
        <v>45728</v>
      </c>
      <c r="N131" s="93" t="s">
        <v>29</v>
      </c>
      <c r="O131" s="88" t="s">
        <v>131</v>
      </c>
      <c r="P131" s="94">
        <v>13500000</v>
      </c>
      <c r="Q131" s="34" t="s">
        <v>31</v>
      </c>
      <c r="R131" s="71">
        <f t="shared" ref="R131:R194" si="2">G131+P131</f>
        <v>40500000</v>
      </c>
      <c r="S131" s="72">
        <v>1</v>
      </c>
      <c r="T131" s="73">
        <v>1</v>
      </c>
      <c r="U131" s="95" t="s">
        <v>531</v>
      </c>
      <c r="V131" s="33" t="s">
        <v>31</v>
      </c>
    </row>
    <row r="132" spans="1:22" ht="27" customHeight="1">
      <c r="A132" s="29">
        <v>14</v>
      </c>
      <c r="B132" s="29" t="s">
        <v>22</v>
      </c>
      <c r="C132" s="29">
        <v>2025</v>
      </c>
      <c r="D132" s="34" t="s">
        <v>532</v>
      </c>
      <c r="E132" s="51" t="s">
        <v>24</v>
      </c>
      <c r="F132" s="51" t="s">
        <v>521</v>
      </c>
      <c r="G132" s="64">
        <v>27500000</v>
      </c>
      <c r="H132" s="96">
        <v>80232537</v>
      </c>
      <c r="I132" s="51" t="s">
        <v>533</v>
      </c>
      <c r="J132" s="51" t="s">
        <v>534</v>
      </c>
      <c r="K132" s="34" t="s">
        <v>162</v>
      </c>
      <c r="L132" s="97">
        <v>45722</v>
      </c>
      <c r="M132" s="97">
        <v>45729</v>
      </c>
      <c r="N132" s="34" t="s">
        <v>68</v>
      </c>
      <c r="O132" s="34" t="s">
        <v>31</v>
      </c>
      <c r="P132" s="84">
        <v>0</v>
      </c>
      <c r="Q132" s="34" t="s">
        <v>31</v>
      </c>
      <c r="R132" s="71">
        <f t="shared" si="2"/>
        <v>27500000</v>
      </c>
      <c r="S132" s="72">
        <v>1</v>
      </c>
      <c r="T132" s="73">
        <v>1</v>
      </c>
      <c r="U132" s="51" t="s">
        <v>535</v>
      </c>
      <c r="V132" s="29" t="s">
        <v>31</v>
      </c>
    </row>
    <row r="133" spans="1:22" ht="27" customHeight="1">
      <c r="A133" s="32">
        <v>14</v>
      </c>
      <c r="B133" s="32" t="s">
        <v>22</v>
      </c>
      <c r="C133" s="32">
        <v>2025</v>
      </c>
      <c r="D133" s="75" t="s">
        <v>536</v>
      </c>
      <c r="E133" s="76" t="s">
        <v>24</v>
      </c>
      <c r="F133" s="76" t="s">
        <v>25</v>
      </c>
      <c r="G133" s="98">
        <v>32400000</v>
      </c>
      <c r="H133" s="77">
        <v>79420041</v>
      </c>
      <c r="I133" s="78" t="s">
        <v>537</v>
      </c>
      <c r="J133" s="79" t="s">
        <v>538</v>
      </c>
      <c r="K133" s="75" t="s">
        <v>73</v>
      </c>
      <c r="L133" s="80">
        <v>45737</v>
      </c>
      <c r="M133" s="80">
        <v>45741</v>
      </c>
      <c r="N133" s="81" t="s">
        <v>29</v>
      </c>
      <c r="O133" s="76" t="s">
        <v>30</v>
      </c>
      <c r="P133" s="82">
        <v>16200000</v>
      </c>
      <c r="Q133" s="34" t="s">
        <v>31</v>
      </c>
      <c r="R133" s="71">
        <f t="shared" si="2"/>
        <v>48600000</v>
      </c>
      <c r="S133" s="72">
        <v>1</v>
      </c>
      <c r="T133" s="73">
        <v>1</v>
      </c>
      <c r="U133" s="74" t="s">
        <v>539</v>
      </c>
      <c r="V133" s="32" t="s">
        <v>31</v>
      </c>
    </row>
    <row r="134" spans="1:22" ht="27" customHeight="1">
      <c r="A134" s="31">
        <v>14</v>
      </c>
      <c r="B134" s="31" t="s">
        <v>22</v>
      </c>
      <c r="C134" s="31">
        <v>2025</v>
      </c>
      <c r="D134" s="87" t="s">
        <v>540</v>
      </c>
      <c r="E134" s="88" t="s">
        <v>24</v>
      </c>
      <c r="F134" s="88" t="s">
        <v>25</v>
      </c>
      <c r="G134" s="89">
        <v>33000000</v>
      </c>
      <c r="H134" s="90">
        <v>1023962539</v>
      </c>
      <c r="I134" s="91" t="s">
        <v>541</v>
      </c>
      <c r="J134" s="35" t="s">
        <v>457</v>
      </c>
      <c r="K134" s="87" t="s">
        <v>73</v>
      </c>
      <c r="L134" s="92">
        <v>45733</v>
      </c>
      <c r="M134" s="92">
        <v>45735</v>
      </c>
      <c r="N134" s="93" t="s">
        <v>29</v>
      </c>
      <c r="O134" s="93" t="s">
        <v>30</v>
      </c>
      <c r="P134" s="94">
        <v>16500000</v>
      </c>
      <c r="Q134" s="34" t="s">
        <v>31</v>
      </c>
      <c r="R134" s="71">
        <f t="shared" si="2"/>
        <v>49500000</v>
      </c>
      <c r="S134" s="72">
        <v>1</v>
      </c>
      <c r="T134" s="73">
        <v>1</v>
      </c>
      <c r="U134" s="95" t="s">
        <v>458</v>
      </c>
      <c r="V134" s="31" t="s">
        <v>31</v>
      </c>
    </row>
    <row r="135" spans="1:22" ht="27" customHeight="1">
      <c r="A135" s="29">
        <v>14</v>
      </c>
      <c r="B135" s="29" t="s">
        <v>22</v>
      </c>
      <c r="C135" s="29">
        <v>2025</v>
      </c>
      <c r="D135" s="34" t="s">
        <v>542</v>
      </c>
      <c r="E135" s="51" t="s">
        <v>24</v>
      </c>
      <c r="F135" s="51" t="s">
        <v>25</v>
      </c>
      <c r="G135" s="64">
        <v>16800000</v>
      </c>
      <c r="H135" s="96">
        <v>39722169</v>
      </c>
      <c r="I135" s="51" t="s">
        <v>543</v>
      </c>
      <c r="J135" s="51" t="s">
        <v>317</v>
      </c>
      <c r="K135" s="34" t="s">
        <v>73</v>
      </c>
      <c r="L135" s="97">
        <v>45726</v>
      </c>
      <c r="M135" s="97">
        <v>45729</v>
      </c>
      <c r="N135" s="34" t="s">
        <v>29</v>
      </c>
      <c r="O135" s="34" t="s">
        <v>31</v>
      </c>
      <c r="P135" s="84">
        <v>0</v>
      </c>
      <c r="Q135" s="34" t="s">
        <v>31</v>
      </c>
      <c r="R135" s="71">
        <f t="shared" si="2"/>
        <v>16800000</v>
      </c>
      <c r="S135" s="72">
        <v>1</v>
      </c>
      <c r="T135" s="73">
        <v>1</v>
      </c>
      <c r="U135" s="51" t="s">
        <v>318</v>
      </c>
      <c r="V135" s="29" t="s">
        <v>31</v>
      </c>
    </row>
    <row r="136" spans="1:22" ht="27" customHeight="1">
      <c r="A136" s="32">
        <v>14</v>
      </c>
      <c r="B136" s="32" t="s">
        <v>22</v>
      </c>
      <c r="C136" s="32">
        <v>2025</v>
      </c>
      <c r="D136" s="75" t="s">
        <v>544</v>
      </c>
      <c r="E136" s="76" t="s">
        <v>24</v>
      </c>
      <c r="F136" s="76" t="s">
        <v>25</v>
      </c>
      <c r="G136" s="98">
        <v>33816000</v>
      </c>
      <c r="H136" s="77">
        <v>1118292807</v>
      </c>
      <c r="I136" s="78" t="s">
        <v>545</v>
      </c>
      <c r="J136" s="79" t="s">
        <v>546</v>
      </c>
      <c r="K136" s="75" t="s">
        <v>73</v>
      </c>
      <c r="L136" s="80">
        <v>45723</v>
      </c>
      <c r="M136" s="80">
        <v>45735</v>
      </c>
      <c r="N136" s="81" t="s">
        <v>29</v>
      </c>
      <c r="O136" s="81" t="s">
        <v>30</v>
      </c>
      <c r="P136" s="82">
        <v>16908000</v>
      </c>
      <c r="Q136" s="34" t="s">
        <v>31</v>
      </c>
      <c r="R136" s="71">
        <f t="shared" si="2"/>
        <v>50724000</v>
      </c>
      <c r="S136" s="72">
        <v>1</v>
      </c>
      <c r="T136" s="73">
        <v>1</v>
      </c>
      <c r="U136" s="74" t="s">
        <v>547</v>
      </c>
      <c r="V136" s="32" t="s">
        <v>31</v>
      </c>
    </row>
    <row r="137" spans="1:22" ht="27" customHeight="1">
      <c r="A137" s="31">
        <v>14</v>
      </c>
      <c r="B137" s="31" t="s">
        <v>22</v>
      </c>
      <c r="C137" s="31">
        <v>2025</v>
      </c>
      <c r="D137" s="87" t="s">
        <v>548</v>
      </c>
      <c r="E137" s="88" t="s">
        <v>24</v>
      </c>
      <c r="F137" s="88" t="s">
        <v>25</v>
      </c>
      <c r="G137" s="89">
        <v>16800000</v>
      </c>
      <c r="H137" s="90">
        <v>52814762</v>
      </c>
      <c r="I137" s="91" t="s">
        <v>549</v>
      </c>
      <c r="J137" s="35" t="s">
        <v>317</v>
      </c>
      <c r="K137" s="87" t="s">
        <v>73</v>
      </c>
      <c r="L137" s="92">
        <v>45729</v>
      </c>
      <c r="M137" s="92">
        <v>45750</v>
      </c>
      <c r="N137" s="93" t="s">
        <v>29</v>
      </c>
      <c r="O137" s="93" t="s">
        <v>123</v>
      </c>
      <c r="P137" s="94">
        <v>5600000</v>
      </c>
      <c r="Q137" s="34" t="s">
        <v>31</v>
      </c>
      <c r="R137" s="71">
        <f t="shared" si="2"/>
        <v>22400000</v>
      </c>
      <c r="S137" s="72">
        <v>1</v>
      </c>
      <c r="T137" s="73">
        <v>1</v>
      </c>
      <c r="U137" s="95" t="s">
        <v>318</v>
      </c>
      <c r="V137" s="31" t="s">
        <v>31</v>
      </c>
    </row>
    <row r="138" spans="1:22" ht="27" customHeight="1">
      <c r="A138" s="29">
        <v>14</v>
      </c>
      <c r="B138" s="29" t="s">
        <v>22</v>
      </c>
      <c r="C138" s="29">
        <v>2025</v>
      </c>
      <c r="D138" s="34" t="s">
        <v>550</v>
      </c>
      <c r="E138" s="51" t="s">
        <v>24</v>
      </c>
      <c r="F138" s="51" t="s">
        <v>25</v>
      </c>
      <c r="G138" s="64">
        <v>16800000</v>
      </c>
      <c r="H138" s="96">
        <v>1026287687</v>
      </c>
      <c r="I138" s="51" t="s">
        <v>551</v>
      </c>
      <c r="J138" s="51" t="s">
        <v>317</v>
      </c>
      <c r="K138" s="34" t="s">
        <v>73</v>
      </c>
      <c r="L138" s="97">
        <v>45729</v>
      </c>
      <c r="M138" s="97">
        <v>45735</v>
      </c>
      <c r="N138" s="34" t="s">
        <v>29</v>
      </c>
      <c r="O138" s="34" t="s">
        <v>31</v>
      </c>
      <c r="P138" s="84">
        <v>0</v>
      </c>
      <c r="Q138" s="34" t="s">
        <v>31</v>
      </c>
      <c r="R138" s="71">
        <f t="shared" si="2"/>
        <v>16800000</v>
      </c>
      <c r="S138" s="72">
        <v>1</v>
      </c>
      <c r="T138" s="73">
        <v>1</v>
      </c>
      <c r="U138" s="51" t="s">
        <v>318</v>
      </c>
      <c r="V138" s="29" t="s">
        <v>31</v>
      </c>
    </row>
    <row r="139" spans="1:22" ht="27" customHeight="1">
      <c r="A139" s="29">
        <v>14</v>
      </c>
      <c r="B139" s="29" t="s">
        <v>22</v>
      </c>
      <c r="C139" s="29">
        <v>2025</v>
      </c>
      <c r="D139" s="34" t="s">
        <v>552</v>
      </c>
      <c r="E139" s="51" t="s">
        <v>24</v>
      </c>
      <c r="F139" s="51" t="s">
        <v>25</v>
      </c>
      <c r="G139" s="64">
        <v>33816000</v>
      </c>
      <c r="H139" s="96">
        <v>55196386</v>
      </c>
      <c r="I139" s="51" t="s">
        <v>553</v>
      </c>
      <c r="J139" s="51" t="s">
        <v>546</v>
      </c>
      <c r="K139" s="34" t="s">
        <v>73</v>
      </c>
      <c r="L139" s="97">
        <v>45729</v>
      </c>
      <c r="M139" s="97">
        <v>45735</v>
      </c>
      <c r="N139" s="51" t="s">
        <v>57</v>
      </c>
      <c r="O139" s="34" t="s">
        <v>31</v>
      </c>
      <c r="P139" s="84">
        <v>0</v>
      </c>
      <c r="Q139" s="34" t="s">
        <v>31</v>
      </c>
      <c r="R139" s="71">
        <f t="shared" si="2"/>
        <v>33816000</v>
      </c>
      <c r="S139" s="100">
        <v>0.1278</v>
      </c>
      <c r="T139" s="100">
        <v>0.1278</v>
      </c>
      <c r="U139" s="51" t="s">
        <v>547</v>
      </c>
      <c r="V139" s="29" t="s">
        <v>31</v>
      </c>
    </row>
    <row r="140" spans="1:22" ht="27" customHeight="1">
      <c r="A140" s="32">
        <v>14</v>
      </c>
      <c r="B140" s="32" t="s">
        <v>22</v>
      </c>
      <c r="C140" s="32">
        <v>2025</v>
      </c>
      <c r="D140" s="101" t="s">
        <v>554</v>
      </c>
      <c r="E140" s="76" t="s">
        <v>24</v>
      </c>
      <c r="F140" s="76" t="s">
        <v>25</v>
      </c>
      <c r="G140" s="98">
        <v>18000000</v>
      </c>
      <c r="H140" s="77">
        <v>1030614536</v>
      </c>
      <c r="I140" s="78" t="s">
        <v>555</v>
      </c>
      <c r="J140" s="79" t="s">
        <v>556</v>
      </c>
      <c r="K140" s="75" t="s">
        <v>73</v>
      </c>
      <c r="L140" s="80">
        <v>45733</v>
      </c>
      <c r="M140" s="80">
        <v>45748</v>
      </c>
      <c r="N140" s="81" t="s">
        <v>29</v>
      </c>
      <c r="O140" s="81" t="s">
        <v>131</v>
      </c>
      <c r="P140" s="82">
        <v>7500000</v>
      </c>
      <c r="Q140" s="34" t="s">
        <v>31</v>
      </c>
      <c r="R140" s="71">
        <f t="shared" si="2"/>
        <v>25500000</v>
      </c>
      <c r="S140" s="72">
        <v>1</v>
      </c>
      <c r="T140" s="73">
        <v>1</v>
      </c>
      <c r="U140" s="74" t="s">
        <v>557</v>
      </c>
      <c r="V140" s="32" t="s">
        <v>31</v>
      </c>
    </row>
    <row r="141" spans="1:22" ht="27" customHeight="1">
      <c r="A141" s="29">
        <v>14</v>
      </c>
      <c r="B141" s="29" t="s">
        <v>22</v>
      </c>
      <c r="C141" s="29">
        <v>2025</v>
      </c>
      <c r="D141" s="101" t="s">
        <v>558</v>
      </c>
      <c r="E141" s="76" t="s">
        <v>24</v>
      </c>
      <c r="F141" s="76" t="s">
        <v>25</v>
      </c>
      <c r="G141" s="64">
        <v>16800000</v>
      </c>
      <c r="H141" s="77">
        <v>1023921919</v>
      </c>
      <c r="I141" s="78" t="s">
        <v>559</v>
      </c>
      <c r="J141" s="79" t="s">
        <v>72</v>
      </c>
      <c r="K141" s="75" t="s">
        <v>73</v>
      </c>
      <c r="L141" s="80">
        <v>45726</v>
      </c>
      <c r="M141" s="80">
        <v>45730</v>
      </c>
      <c r="N141" s="81" t="s">
        <v>29</v>
      </c>
      <c r="O141" s="81" t="s">
        <v>30</v>
      </c>
      <c r="P141" s="82">
        <v>8400000</v>
      </c>
      <c r="Q141" s="34" t="s">
        <v>31</v>
      </c>
      <c r="R141" s="71">
        <f t="shared" si="2"/>
        <v>25200000</v>
      </c>
      <c r="S141" s="72">
        <v>1</v>
      </c>
      <c r="T141" s="73">
        <v>1</v>
      </c>
      <c r="U141" s="74" t="s">
        <v>74</v>
      </c>
      <c r="V141" s="29" t="s">
        <v>31</v>
      </c>
    </row>
    <row r="142" spans="1:22" ht="27" customHeight="1">
      <c r="A142" s="29">
        <v>14</v>
      </c>
      <c r="B142" s="29" t="s">
        <v>22</v>
      </c>
      <c r="C142" s="29">
        <v>2025</v>
      </c>
      <c r="D142" s="101" t="s">
        <v>560</v>
      </c>
      <c r="E142" s="76" t="s">
        <v>561</v>
      </c>
      <c r="F142" s="76" t="s">
        <v>25</v>
      </c>
      <c r="G142" s="64">
        <v>27000000</v>
      </c>
      <c r="H142" s="77">
        <v>1110584517</v>
      </c>
      <c r="I142" s="78" t="s">
        <v>562</v>
      </c>
      <c r="J142" s="79" t="s">
        <v>563</v>
      </c>
      <c r="K142" s="75" t="s">
        <v>162</v>
      </c>
      <c r="L142" s="80">
        <v>45729</v>
      </c>
      <c r="M142" s="80">
        <v>45735</v>
      </c>
      <c r="N142" s="81" t="s">
        <v>29</v>
      </c>
      <c r="O142" s="81" t="s">
        <v>382</v>
      </c>
      <c r="P142" s="82">
        <v>13500000</v>
      </c>
      <c r="Q142" s="34" t="s">
        <v>31</v>
      </c>
      <c r="R142" s="71">
        <f t="shared" si="2"/>
        <v>40500000</v>
      </c>
      <c r="S142" s="72">
        <v>1</v>
      </c>
      <c r="T142" s="73">
        <v>1</v>
      </c>
      <c r="U142" s="74" t="s">
        <v>564</v>
      </c>
      <c r="V142" s="29" t="s">
        <v>31</v>
      </c>
    </row>
    <row r="143" spans="1:22" ht="27" customHeight="1">
      <c r="A143" s="29">
        <v>14</v>
      </c>
      <c r="B143" s="29" t="s">
        <v>22</v>
      </c>
      <c r="C143" s="29">
        <v>2025</v>
      </c>
      <c r="D143" s="101" t="s">
        <v>565</v>
      </c>
      <c r="E143" s="76" t="s">
        <v>561</v>
      </c>
      <c r="F143" s="76" t="s">
        <v>25</v>
      </c>
      <c r="G143" s="64">
        <v>59200000</v>
      </c>
      <c r="H143" s="77">
        <v>1013591512</v>
      </c>
      <c r="I143" s="78" t="s">
        <v>566</v>
      </c>
      <c r="J143" s="79" t="s">
        <v>567</v>
      </c>
      <c r="K143" s="75" t="s">
        <v>176</v>
      </c>
      <c r="L143" s="80">
        <v>45728</v>
      </c>
      <c r="M143" s="80">
        <v>45733</v>
      </c>
      <c r="N143" s="81" t="s">
        <v>68</v>
      </c>
      <c r="O143" s="81" t="s">
        <v>123</v>
      </c>
      <c r="P143" s="82">
        <v>14800000</v>
      </c>
      <c r="Q143" s="34" t="s">
        <v>31</v>
      </c>
      <c r="R143" s="71">
        <f t="shared" si="2"/>
        <v>74000000</v>
      </c>
      <c r="S143" s="72">
        <v>1</v>
      </c>
      <c r="T143" s="73">
        <v>1</v>
      </c>
      <c r="U143" s="74" t="s">
        <v>568</v>
      </c>
      <c r="V143" s="29" t="s">
        <v>31</v>
      </c>
    </row>
    <row r="144" spans="1:22" ht="27" customHeight="1">
      <c r="A144" s="31">
        <v>14</v>
      </c>
      <c r="B144" s="31" t="s">
        <v>22</v>
      </c>
      <c r="C144" s="31">
        <v>2025</v>
      </c>
      <c r="D144" s="83" t="s">
        <v>569</v>
      </c>
      <c r="E144" s="88" t="s">
        <v>561</v>
      </c>
      <c r="F144" s="88" t="s">
        <v>25</v>
      </c>
      <c r="G144" s="89">
        <v>21600000</v>
      </c>
      <c r="H144" s="90">
        <v>1033764092</v>
      </c>
      <c r="I144" s="91" t="s">
        <v>570</v>
      </c>
      <c r="J144" s="35" t="s">
        <v>571</v>
      </c>
      <c r="K144" s="87" t="s">
        <v>73</v>
      </c>
      <c r="L144" s="92">
        <v>45729</v>
      </c>
      <c r="M144" s="92">
        <v>45745</v>
      </c>
      <c r="N144" s="93" t="s">
        <v>29</v>
      </c>
      <c r="O144" s="93" t="s">
        <v>30</v>
      </c>
      <c r="P144" s="94">
        <v>10800000</v>
      </c>
      <c r="Q144" s="34" t="s">
        <v>31</v>
      </c>
      <c r="R144" s="71">
        <f t="shared" si="2"/>
        <v>32400000</v>
      </c>
      <c r="S144" s="72">
        <v>1</v>
      </c>
      <c r="T144" s="73">
        <v>1</v>
      </c>
      <c r="U144" s="95" t="s">
        <v>572</v>
      </c>
      <c r="V144" s="31" t="s">
        <v>31</v>
      </c>
    </row>
    <row r="145" spans="1:22" ht="27" customHeight="1">
      <c r="A145" s="29">
        <v>14</v>
      </c>
      <c r="B145" s="29" t="s">
        <v>22</v>
      </c>
      <c r="C145" s="29">
        <v>2025</v>
      </c>
      <c r="D145" s="34" t="s">
        <v>573</v>
      </c>
      <c r="E145" s="51" t="s">
        <v>561</v>
      </c>
      <c r="F145" s="51" t="s">
        <v>25</v>
      </c>
      <c r="G145" s="64">
        <v>19500000</v>
      </c>
      <c r="H145" s="96">
        <v>1030545637</v>
      </c>
      <c r="I145" s="51" t="s">
        <v>574</v>
      </c>
      <c r="J145" s="51" t="s">
        <v>575</v>
      </c>
      <c r="K145" s="34" t="s">
        <v>91</v>
      </c>
      <c r="L145" s="97">
        <v>45736</v>
      </c>
      <c r="M145" s="97">
        <v>45741</v>
      </c>
      <c r="N145" s="34" t="s">
        <v>29</v>
      </c>
      <c r="O145" s="34" t="s">
        <v>31</v>
      </c>
      <c r="P145" s="84">
        <v>0</v>
      </c>
      <c r="Q145" s="34" t="s">
        <v>31</v>
      </c>
      <c r="R145" s="71">
        <f t="shared" si="2"/>
        <v>19500000</v>
      </c>
      <c r="S145" s="72">
        <v>1</v>
      </c>
      <c r="T145" s="73">
        <v>1</v>
      </c>
      <c r="U145" s="51" t="s">
        <v>576</v>
      </c>
      <c r="V145" s="29" t="s">
        <v>31</v>
      </c>
    </row>
    <row r="146" spans="1:22" ht="27" customHeight="1">
      <c r="A146" s="32">
        <v>14</v>
      </c>
      <c r="B146" s="32" t="s">
        <v>22</v>
      </c>
      <c r="C146" s="32">
        <v>2025</v>
      </c>
      <c r="D146" s="101" t="s">
        <v>577</v>
      </c>
      <c r="E146" s="76" t="s">
        <v>561</v>
      </c>
      <c r="F146" s="76" t="s">
        <v>25</v>
      </c>
      <c r="G146" s="98">
        <v>42000000</v>
      </c>
      <c r="H146" s="77">
        <v>1022393863</v>
      </c>
      <c r="I146" s="78" t="s">
        <v>578</v>
      </c>
      <c r="J146" s="79" t="s">
        <v>579</v>
      </c>
      <c r="K146" s="75" t="s">
        <v>73</v>
      </c>
      <c r="L146" s="80">
        <v>45734</v>
      </c>
      <c r="M146" s="80">
        <v>45749</v>
      </c>
      <c r="N146" s="81" t="s">
        <v>29</v>
      </c>
      <c r="O146" s="81" t="s">
        <v>30</v>
      </c>
      <c r="P146" s="82">
        <v>21000000</v>
      </c>
      <c r="Q146" s="109">
        <v>1</v>
      </c>
      <c r="R146" s="71">
        <f t="shared" si="2"/>
        <v>63000000</v>
      </c>
      <c r="S146" s="72">
        <v>1</v>
      </c>
      <c r="T146" s="73">
        <v>1</v>
      </c>
      <c r="U146" s="74" t="s">
        <v>580</v>
      </c>
      <c r="V146" s="32" t="s">
        <v>31</v>
      </c>
    </row>
    <row r="147" spans="1:22" ht="27" customHeight="1">
      <c r="A147" s="29">
        <v>14</v>
      </c>
      <c r="B147" s="29" t="s">
        <v>22</v>
      </c>
      <c r="C147" s="29">
        <v>2025</v>
      </c>
      <c r="D147" s="101" t="s">
        <v>581</v>
      </c>
      <c r="E147" s="76" t="s">
        <v>561</v>
      </c>
      <c r="F147" s="76" t="s">
        <v>25</v>
      </c>
      <c r="G147" s="64">
        <v>39000000</v>
      </c>
      <c r="H147" s="77">
        <v>1049635005</v>
      </c>
      <c r="I147" s="78" t="s">
        <v>582</v>
      </c>
      <c r="J147" s="79" t="s">
        <v>583</v>
      </c>
      <c r="K147" s="75" t="s">
        <v>73</v>
      </c>
      <c r="L147" s="80">
        <v>45734</v>
      </c>
      <c r="M147" s="80">
        <v>45737</v>
      </c>
      <c r="N147" s="81" t="s">
        <v>29</v>
      </c>
      <c r="O147" s="81" t="s">
        <v>30</v>
      </c>
      <c r="P147" s="82">
        <v>19500000</v>
      </c>
      <c r="Q147" s="34" t="s">
        <v>31</v>
      </c>
      <c r="R147" s="71">
        <f t="shared" si="2"/>
        <v>58500000</v>
      </c>
      <c r="S147" s="72">
        <v>1</v>
      </c>
      <c r="T147" s="73">
        <v>1</v>
      </c>
      <c r="U147" s="74" t="s">
        <v>584</v>
      </c>
      <c r="V147" s="29" t="s">
        <v>31</v>
      </c>
    </row>
    <row r="148" spans="1:22" ht="27" customHeight="1">
      <c r="A148" s="29">
        <v>14</v>
      </c>
      <c r="B148" s="29" t="s">
        <v>22</v>
      </c>
      <c r="C148" s="29">
        <v>2025</v>
      </c>
      <c r="D148" s="75" t="s">
        <v>585</v>
      </c>
      <c r="E148" s="76" t="s">
        <v>561</v>
      </c>
      <c r="F148" s="76" t="s">
        <v>25</v>
      </c>
      <c r="G148" s="64">
        <v>21600000</v>
      </c>
      <c r="H148" s="77">
        <v>51880973</v>
      </c>
      <c r="I148" s="78" t="s">
        <v>586</v>
      </c>
      <c r="J148" s="79" t="s">
        <v>571</v>
      </c>
      <c r="K148" s="75" t="s">
        <v>73</v>
      </c>
      <c r="L148" s="80">
        <v>45729</v>
      </c>
      <c r="M148" s="80">
        <v>45751</v>
      </c>
      <c r="N148" s="81" t="s">
        <v>29</v>
      </c>
      <c r="O148" s="81" t="s">
        <v>30</v>
      </c>
      <c r="P148" s="82">
        <v>10800000</v>
      </c>
      <c r="Q148" s="34" t="s">
        <v>31</v>
      </c>
      <c r="R148" s="71">
        <f t="shared" si="2"/>
        <v>32400000</v>
      </c>
      <c r="S148" s="72">
        <v>1</v>
      </c>
      <c r="T148" s="73">
        <v>1</v>
      </c>
      <c r="U148" s="74" t="s">
        <v>572</v>
      </c>
      <c r="V148" s="29" t="s">
        <v>31</v>
      </c>
    </row>
    <row r="149" spans="1:22" ht="27" customHeight="1">
      <c r="A149" s="29">
        <v>14</v>
      </c>
      <c r="B149" s="29" t="s">
        <v>22</v>
      </c>
      <c r="C149" s="29">
        <v>2025</v>
      </c>
      <c r="D149" s="75" t="s">
        <v>587</v>
      </c>
      <c r="E149" s="76" t="s">
        <v>561</v>
      </c>
      <c r="F149" s="76" t="s">
        <v>25</v>
      </c>
      <c r="G149" s="64">
        <v>26000000</v>
      </c>
      <c r="H149" s="77">
        <v>1121896751</v>
      </c>
      <c r="I149" s="78" t="s">
        <v>588</v>
      </c>
      <c r="J149" s="79" t="s">
        <v>589</v>
      </c>
      <c r="K149" s="75" t="s">
        <v>162</v>
      </c>
      <c r="L149" s="80">
        <v>45728</v>
      </c>
      <c r="M149" s="80">
        <v>45730</v>
      </c>
      <c r="N149" s="81" t="s">
        <v>29</v>
      </c>
      <c r="O149" s="81" t="s">
        <v>382</v>
      </c>
      <c r="P149" s="82">
        <v>13000000</v>
      </c>
      <c r="Q149" s="34" t="s">
        <v>31</v>
      </c>
      <c r="R149" s="71">
        <f t="shared" si="2"/>
        <v>39000000</v>
      </c>
      <c r="S149" s="72">
        <v>1</v>
      </c>
      <c r="T149" s="73">
        <v>1</v>
      </c>
      <c r="U149" s="74" t="s">
        <v>590</v>
      </c>
      <c r="V149" s="29" t="s">
        <v>31</v>
      </c>
    </row>
    <row r="150" spans="1:22" ht="27" customHeight="1">
      <c r="A150" s="29">
        <v>14</v>
      </c>
      <c r="B150" s="29" t="s">
        <v>22</v>
      </c>
      <c r="C150" s="29">
        <v>2025</v>
      </c>
      <c r="D150" s="75" t="s">
        <v>591</v>
      </c>
      <c r="E150" s="76" t="s">
        <v>561</v>
      </c>
      <c r="F150" s="76" t="s">
        <v>25</v>
      </c>
      <c r="G150" s="64">
        <v>30000000</v>
      </c>
      <c r="H150" s="77">
        <v>53070315</v>
      </c>
      <c r="I150" s="78" t="s">
        <v>592</v>
      </c>
      <c r="J150" s="79" t="s">
        <v>593</v>
      </c>
      <c r="K150" s="75" t="s">
        <v>73</v>
      </c>
      <c r="L150" s="80">
        <v>45729</v>
      </c>
      <c r="M150" s="80">
        <v>45743</v>
      </c>
      <c r="N150" s="81" t="s">
        <v>29</v>
      </c>
      <c r="O150" s="81" t="s">
        <v>30</v>
      </c>
      <c r="P150" s="82">
        <v>15000000</v>
      </c>
      <c r="Q150" s="34" t="s">
        <v>31</v>
      </c>
      <c r="R150" s="71">
        <f t="shared" si="2"/>
        <v>45000000</v>
      </c>
      <c r="S150" s="72">
        <v>1</v>
      </c>
      <c r="T150" s="73">
        <v>1</v>
      </c>
      <c r="U150" s="74" t="s">
        <v>594</v>
      </c>
      <c r="V150" s="29" t="s">
        <v>31</v>
      </c>
    </row>
    <row r="151" spans="1:22" ht="27" customHeight="1">
      <c r="A151" s="29">
        <v>14</v>
      </c>
      <c r="B151" s="29" t="s">
        <v>22</v>
      </c>
      <c r="C151" s="29">
        <v>2025</v>
      </c>
      <c r="D151" s="75" t="s">
        <v>595</v>
      </c>
      <c r="E151" s="76" t="s">
        <v>561</v>
      </c>
      <c r="F151" s="76" t="s">
        <v>25</v>
      </c>
      <c r="G151" s="64">
        <v>24000000</v>
      </c>
      <c r="H151" s="77">
        <v>51689390</v>
      </c>
      <c r="I151" s="78" t="s">
        <v>596</v>
      </c>
      <c r="J151" s="79" t="s">
        <v>597</v>
      </c>
      <c r="K151" s="75" t="s">
        <v>73</v>
      </c>
      <c r="L151" s="80">
        <v>45733</v>
      </c>
      <c r="M151" s="80">
        <v>45743</v>
      </c>
      <c r="N151" s="81" t="s">
        <v>29</v>
      </c>
      <c r="O151" s="81" t="s">
        <v>30</v>
      </c>
      <c r="P151" s="82">
        <v>12000000</v>
      </c>
      <c r="Q151" s="34" t="s">
        <v>31</v>
      </c>
      <c r="R151" s="71">
        <f t="shared" si="2"/>
        <v>36000000</v>
      </c>
      <c r="S151" s="72">
        <v>1</v>
      </c>
      <c r="T151" s="73">
        <v>1</v>
      </c>
      <c r="U151" s="74" t="s">
        <v>598</v>
      </c>
      <c r="V151" s="29" t="s">
        <v>31</v>
      </c>
    </row>
    <row r="152" spans="1:22" ht="27" customHeight="1">
      <c r="A152" s="29">
        <v>14</v>
      </c>
      <c r="B152" s="29" t="s">
        <v>22</v>
      </c>
      <c r="C152" s="29">
        <v>2025</v>
      </c>
      <c r="D152" s="75" t="s">
        <v>599</v>
      </c>
      <c r="E152" s="76" t="s">
        <v>561</v>
      </c>
      <c r="F152" s="76" t="s">
        <v>25</v>
      </c>
      <c r="G152" s="64">
        <v>42000000</v>
      </c>
      <c r="H152" s="77">
        <v>1015400720</v>
      </c>
      <c r="I152" s="78" t="s">
        <v>600</v>
      </c>
      <c r="J152" s="79" t="s">
        <v>601</v>
      </c>
      <c r="K152" s="75" t="s">
        <v>73</v>
      </c>
      <c r="L152" s="80">
        <v>45730</v>
      </c>
      <c r="M152" s="80">
        <v>45735</v>
      </c>
      <c r="N152" s="81" t="s">
        <v>29</v>
      </c>
      <c r="O152" s="81" t="s">
        <v>91</v>
      </c>
      <c r="P152" s="82">
        <v>21000000</v>
      </c>
      <c r="Q152" s="34" t="s">
        <v>31</v>
      </c>
      <c r="R152" s="71">
        <f t="shared" si="2"/>
        <v>63000000</v>
      </c>
      <c r="S152" s="72">
        <v>1</v>
      </c>
      <c r="T152" s="73">
        <v>1</v>
      </c>
      <c r="U152" s="74" t="s">
        <v>602</v>
      </c>
      <c r="V152" s="29" t="s">
        <v>31</v>
      </c>
    </row>
    <row r="153" spans="1:22" ht="27" customHeight="1">
      <c r="A153" s="29">
        <v>14</v>
      </c>
      <c r="B153" s="29" t="s">
        <v>22</v>
      </c>
      <c r="C153" s="29">
        <v>2025</v>
      </c>
      <c r="D153" s="75" t="s">
        <v>603</v>
      </c>
      <c r="E153" s="76" t="s">
        <v>561</v>
      </c>
      <c r="F153" s="76" t="s">
        <v>25</v>
      </c>
      <c r="G153" s="64">
        <v>30000000</v>
      </c>
      <c r="H153" s="77">
        <v>1024572178</v>
      </c>
      <c r="I153" s="78" t="s">
        <v>604</v>
      </c>
      <c r="J153" s="79" t="s">
        <v>605</v>
      </c>
      <c r="K153" s="75" t="s">
        <v>73</v>
      </c>
      <c r="L153" s="80">
        <v>45729</v>
      </c>
      <c r="M153" s="80">
        <v>45748</v>
      </c>
      <c r="N153" s="81" t="s">
        <v>29</v>
      </c>
      <c r="O153" s="81" t="s">
        <v>30</v>
      </c>
      <c r="P153" s="82">
        <v>15000000</v>
      </c>
      <c r="Q153" s="34" t="s">
        <v>31</v>
      </c>
      <c r="R153" s="71">
        <f t="shared" si="2"/>
        <v>45000000</v>
      </c>
      <c r="S153" s="72">
        <v>1</v>
      </c>
      <c r="T153" s="73">
        <v>1</v>
      </c>
      <c r="U153" s="74" t="s">
        <v>606</v>
      </c>
      <c r="V153" s="29" t="s">
        <v>31</v>
      </c>
    </row>
    <row r="154" spans="1:22" ht="27" customHeight="1">
      <c r="A154" s="29">
        <v>14</v>
      </c>
      <c r="B154" s="29" t="s">
        <v>22</v>
      </c>
      <c r="C154" s="29">
        <v>2025</v>
      </c>
      <c r="D154" s="75" t="s">
        <v>607</v>
      </c>
      <c r="E154" s="76" t="s">
        <v>561</v>
      </c>
      <c r="F154" s="76" t="s">
        <v>25</v>
      </c>
      <c r="G154" s="64">
        <v>16800000</v>
      </c>
      <c r="H154" s="77">
        <v>80006135</v>
      </c>
      <c r="I154" s="78" t="s">
        <v>608</v>
      </c>
      <c r="J154" s="79" t="s">
        <v>489</v>
      </c>
      <c r="K154" s="75" t="s">
        <v>73</v>
      </c>
      <c r="L154" s="80">
        <v>45729</v>
      </c>
      <c r="M154" s="80">
        <v>45737</v>
      </c>
      <c r="N154" s="81" t="s">
        <v>29</v>
      </c>
      <c r="O154" s="81" t="s">
        <v>30</v>
      </c>
      <c r="P154" s="82">
        <v>8400000</v>
      </c>
      <c r="Q154" s="34" t="s">
        <v>31</v>
      </c>
      <c r="R154" s="71">
        <f t="shared" si="2"/>
        <v>25200000</v>
      </c>
      <c r="S154" s="72">
        <v>1</v>
      </c>
      <c r="T154" s="73">
        <v>1</v>
      </c>
      <c r="U154" s="74" t="s">
        <v>490</v>
      </c>
      <c r="V154" s="29" t="s">
        <v>31</v>
      </c>
    </row>
    <row r="155" spans="1:22" ht="27" customHeight="1">
      <c r="A155" s="29">
        <v>14</v>
      </c>
      <c r="B155" s="29" t="s">
        <v>22</v>
      </c>
      <c r="C155" s="29">
        <v>2025</v>
      </c>
      <c r="D155" s="75" t="s">
        <v>609</v>
      </c>
      <c r="E155" s="76" t="s">
        <v>561</v>
      </c>
      <c r="F155" s="76" t="s">
        <v>25</v>
      </c>
      <c r="G155" s="64">
        <v>33600000</v>
      </c>
      <c r="H155" s="77">
        <v>79276906</v>
      </c>
      <c r="I155" s="78" t="s">
        <v>610</v>
      </c>
      <c r="J155" s="79" t="s">
        <v>611</v>
      </c>
      <c r="K155" s="75" t="s">
        <v>73</v>
      </c>
      <c r="L155" s="80">
        <v>45737</v>
      </c>
      <c r="M155" s="80">
        <v>45748</v>
      </c>
      <c r="N155" s="81" t="s">
        <v>29</v>
      </c>
      <c r="O155" s="81" t="s">
        <v>30</v>
      </c>
      <c r="P155" s="82">
        <v>16800000</v>
      </c>
      <c r="Q155" s="34" t="s">
        <v>31</v>
      </c>
      <c r="R155" s="71">
        <f t="shared" si="2"/>
        <v>50400000</v>
      </c>
      <c r="S155" s="72">
        <v>1</v>
      </c>
      <c r="T155" s="73">
        <v>1</v>
      </c>
      <c r="U155" s="74" t="s">
        <v>612</v>
      </c>
      <c r="V155" s="29" t="s">
        <v>31</v>
      </c>
    </row>
    <row r="156" spans="1:22" ht="27" customHeight="1">
      <c r="A156" s="29">
        <v>14</v>
      </c>
      <c r="B156" s="29" t="s">
        <v>22</v>
      </c>
      <c r="C156" s="29">
        <v>2025</v>
      </c>
      <c r="D156" s="75" t="s">
        <v>613</v>
      </c>
      <c r="E156" s="76" t="s">
        <v>561</v>
      </c>
      <c r="F156" s="76" t="s">
        <v>25</v>
      </c>
      <c r="G156" s="64">
        <v>19200000</v>
      </c>
      <c r="H156" s="62" t="s">
        <v>614</v>
      </c>
      <c r="I156" s="78" t="s">
        <v>615</v>
      </c>
      <c r="J156" s="79" t="s">
        <v>616</v>
      </c>
      <c r="K156" s="75" t="s">
        <v>73</v>
      </c>
      <c r="L156" s="80">
        <v>45743</v>
      </c>
      <c r="M156" s="80">
        <v>45748</v>
      </c>
      <c r="N156" s="81" t="s">
        <v>29</v>
      </c>
      <c r="O156" s="81" t="s">
        <v>30</v>
      </c>
      <c r="P156" s="82">
        <v>9600000</v>
      </c>
      <c r="Q156" s="34" t="s">
        <v>31</v>
      </c>
      <c r="R156" s="71">
        <f t="shared" si="2"/>
        <v>28800000</v>
      </c>
      <c r="S156" s="72">
        <v>1</v>
      </c>
      <c r="T156" s="73">
        <v>1</v>
      </c>
      <c r="U156" s="74" t="s">
        <v>617</v>
      </c>
      <c r="V156" s="29" t="s">
        <v>31</v>
      </c>
    </row>
    <row r="157" spans="1:22" ht="27" customHeight="1">
      <c r="A157" s="31">
        <v>14</v>
      </c>
      <c r="B157" s="31" t="s">
        <v>22</v>
      </c>
      <c r="C157" s="31">
        <v>2025</v>
      </c>
      <c r="D157" s="87" t="s">
        <v>618</v>
      </c>
      <c r="E157" s="88" t="s">
        <v>561</v>
      </c>
      <c r="F157" s="88" t="s">
        <v>25</v>
      </c>
      <c r="G157" s="89">
        <v>36000000</v>
      </c>
      <c r="H157" s="90">
        <v>1052975299</v>
      </c>
      <c r="I157" s="91" t="s">
        <v>619</v>
      </c>
      <c r="J157" s="35" t="s">
        <v>620</v>
      </c>
      <c r="K157" s="87" t="s">
        <v>73</v>
      </c>
      <c r="L157" s="92">
        <v>45729</v>
      </c>
      <c r="M157" s="92">
        <v>45766</v>
      </c>
      <c r="N157" s="93" t="s">
        <v>29</v>
      </c>
      <c r="O157" s="93" t="s">
        <v>30</v>
      </c>
      <c r="P157" s="94">
        <v>18000000</v>
      </c>
      <c r="Q157" s="34" t="s">
        <v>31</v>
      </c>
      <c r="R157" s="71">
        <f t="shared" si="2"/>
        <v>54000000</v>
      </c>
      <c r="S157" s="72">
        <v>1</v>
      </c>
      <c r="T157" s="73">
        <v>1</v>
      </c>
      <c r="U157" s="95" t="s">
        <v>621</v>
      </c>
      <c r="V157" s="31" t="s">
        <v>31</v>
      </c>
    </row>
    <row r="158" spans="1:22" ht="27" customHeight="1">
      <c r="A158" s="29">
        <v>14</v>
      </c>
      <c r="B158" s="29" t="s">
        <v>22</v>
      </c>
      <c r="C158" s="29">
        <v>2025</v>
      </c>
      <c r="D158" s="34" t="s">
        <v>622</v>
      </c>
      <c r="E158" s="51" t="s">
        <v>561</v>
      </c>
      <c r="F158" s="51" t="s">
        <v>25</v>
      </c>
      <c r="G158" s="64">
        <v>27500000</v>
      </c>
      <c r="H158" s="96">
        <v>1007329073</v>
      </c>
      <c r="I158" s="51" t="s">
        <v>623</v>
      </c>
      <c r="J158" s="51" t="s">
        <v>109</v>
      </c>
      <c r="K158" s="34" t="s">
        <v>162</v>
      </c>
      <c r="L158" s="97">
        <v>45735</v>
      </c>
      <c r="M158" s="97">
        <v>45748</v>
      </c>
      <c r="N158" s="34" t="s">
        <v>29</v>
      </c>
      <c r="O158" s="34" t="s">
        <v>31</v>
      </c>
      <c r="P158" s="84">
        <v>0</v>
      </c>
      <c r="Q158" s="34" t="s">
        <v>31</v>
      </c>
      <c r="R158" s="71">
        <f t="shared" si="2"/>
        <v>27500000</v>
      </c>
      <c r="S158" s="72">
        <v>1</v>
      </c>
      <c r="T158" s="73">
        <v>1</v>
      </c>
      <c r="U158" s="51" t="s">
        <v>110</v>
      </c>
      <c r="V158" s="29" t="s">
        <v>31</v>
      </c>
    </row>
    <row r="159" spans="1:22" ht="27" customHeight="1">
      <c r="A159" s="32">
        <v>14</v>
      </c>
      <c r="B159" s="32" t="s">
        <v>22</v>
      </c>
      <c r="C159" s="32">
        <v>2025</v>
      </c>
      <c r="D159" s="75" t="s">
        <v>624</v>
      </c>
      <c r="E159" s="76" t="s">
        <v>561</v>
      </c>
      <c r="F159" s="76" t="s">
        <v>25</v>
      </c>
      <c r="G159" s="98">
        <v>32400000</v>
      </c>
      <c r="H159" s="77">
        <v>80865050</v>
      </c>
      <c r="I159" s="78" t="s">
        <v>625</v>
      </c>
      <c r="J159" s="79" t="s">
        <v>626</v>
      </c>
      <c r="K159" s="75" t="s">
        <v>73</v>
      </c>
      <c r="L159" s="80">
        <v>45733</v>
      </c>
      <c r="M159" s="80">
        <v>45737</v>
      </c>
      <c r="N159" s="81" t="s">
        <v>29</v>
      </c>
      <c r="O159" s="81" t="s">
        <v>30</v>
      </c>
      <c r="P159" s="82">
        <v>16200000</v>
      </c>
      <c r="Q159" s="34" t="s">
        <v>31</v>
      </c>
      <c r="R159" s="71">
        <f t="shared" si="2"/>
        <v>48600000</v>
      </c>
      <c r="S159" s="72">
        <v>1</v>
      </c>
      <c r="T159" s="73">
        <v>1</v>
      </c>
      <c r="U159" s="74" t="s">
        <v>627</v>
      </c>
      <c r="V159" s="32" t="s">
        <v>31</v>
      </c>
    </row>
    <row r="160" spans="1:22" ht="27" customHeight="1">
      <c r="A160" s="29">
        <v>14</v>
      </c>
      <c r="B160" s="29" t="s">
        <v>22</v>
      </c>
      <c r="C160" s="29">
        <v>2025</v>
      </c>
      <c r="D160" s="75" t="s">
        <v>628</v>
      </c>
      <c r="E160" s="76" t="s">
        <v>561</v>
      </c>
      <c r="F160" s="76" t="s">
        <v>25</v>
      </c>
      <c r="G160" s="64">
        <v>32400000</v>
      </c>
      <c r="H160" s="77">
        <v>52329331</v>
      </c>
      <c r="I160" s="78" t="s">
        <v>629</v>
      </c>
      <c r="J160" s="79" t="s">
        <v>626</v>
      </c>
      <c r="K160" s="75" t="s">
        <v>73</v>
      </c>
      <c r="L160" s="80">
        <v>45733</v>
      </c>
      <c r="M160" s="80">
        <v>45735</v>
      </c>
      <c r="N160" s="81" t="s">
        <v>29</v>
      </c>
      <c r="O160" s="81" t="s">
        <v>30</v>
      </c>
      <c r="P160" s="82">
        <v>16200000</v>
      </c>
      <c r="Q160" s="34" t="s">
        <v>31</v>
      </c>
      <c r="R160" s="71">
        <f t="shared" si="2"/>
        <v>48600000</v>
      </c>
      <c r="S160" s="72">
        <v>1</v>
      </c>
      <c r="T160" s="73">
        <v>1</v>
      </c>
      <c r="U160" s="74" t="s">
        <v>627</v>
      </c>
      <c r="V160" s="29" t="s">
        <v>31</v>
      </c>
    </row>
    <row r="161" spans="1:22" ht="27" customHeight="1">
      <c r="A161" s="29">
        <v>14</v>
      </c>
      <c r="B161" s="29" t="s">
        <v>22</v>
      </c>
      <c r="C161" s="29">
        <v>2025</v>
      </c>
      <c r="D161" s="75" t="s">
        <v>630</v>
      </c>
      <c r="E161" s="76" t="s">
        <v>561</v>
      </c>
      <c r="F161" s="76" t="s">
        <v>25</v>
      </c>
      <c r="G161" s="64">
        <v>33600000</v>
      </c>
      <c r="H161" s="77">
        <v>1091680338</v>
      </c>
      <c r="I161" s="78" t="s">
        <v>631</v>
      </c>
      <c r="J161" s="79" t="s">
        <v>611</v>
      </c>
      <c r="K161" s="75" t="s">
        <v>73</v>
      </c>
      <c r="L161" s="80">
        <v>45735</v>
      </c>
      <c r="M161" s="80">
        <v>45737</v>
      </c>
      <c r="N161" s="81" t="s">
        <v>29</v>
      </c>
      <c r="O161" s="81" t="s">
        <v>30</v>
      </c>
      <c r="P161" s="82">
        <v>16800000</v>
      </c>
      <c r="Q161" s="34" t="s">
        <v>31</v>
      </c>
      <c r="R161" s="71">
        <f t="shared" si="2"/>
        <v>50400000</v>
      </c>
      <c r="S161" s="72">
        <v>1</v>
      </c>
      <c r="T161" s="73">
        <v>1</v>
      </c>
      <c r="U161" s="74" t="s">
        <v>612</v>
      </c>
      <c r="V161" s="29" t="s">
        <v>31</v>
      </c>
    </row>
    <row r="162" spans="1:22" ht="27" customHeight="1">
      <c r="A162" s="29">
        <v>14</v>
      </c>
      <c r="B162" s="29" t="s">
        <v>22</v>
      </c>
      <c r="C162" s="29">
        <v>2025</v>
      </c>
      <c r="D162" s="75" t="s">
        <v>632</v>
      </c>
      <c r="E162" s="76" t="s">
        <v>561</v>
      </c>
      <c r="F162" s="76" t="s">
        <v>25</v>
      </c>
      <c r="G162" s="64">
        <v>21000000</v>
      </c>
      <c r="H162" s="77">
        <v>1033789436</v>
      </c>
      <c r="I162" s="78" t="s">
        <v>633</v>
      </c>
      <c r="J162" s="79" t="s">
        <v>634</v>
      </c>
      <c r="K162" s="75" t="s">
        <v>73</v>
      </c>
      <c r="L162" s="80">
        <v>45736</v>
      </c>
      <c r="M162" s="80">
        <v>45742</v>
      </c>
      <c r="N162" s="81" t="s">
        <v>29</v>
      </c>
      <c r="O162" s="81" t="s">
        <v>30</v>
      </c>
      <c r="P162" s="82">
        <v>10500000</v>
      </c>
      <c r="Q162" s="34" t="s">
        <v>31</v>
      </c>
      <c r="R162" s="71">
        <f t="shared" si="2"/>
        <v>31500000</v>
      </c>
      <c r="S162" s="72">
        <v>1</v>
      </c>
      <c r="T162" s="73">
        <v>1</v>
      </c>
      <c r="U162" s="74" t="s">
        <v>635</v>
      </c>
      <c r="V162" s="29" t="s">
        <v>31</v>
      </c>
    </row>
    <row r="163" spans="1:22" ht="27" customHeight="1">
      <c r="A163" s="29">
        <v>14</v>
      </c>
      <c r="B163" s="29" t="s">
        <v>22</v>
      </c>
      <c r="C163" s="29">
        <v>2025</v>
      </c>
      <c r="D163" s="75" t="s">
        <v>636</v>
      </c>
      <c r="E163" s="76" t="s">
        <v>561</v>
      </c>
      <c r="F163" s="76" t="s">
        <v>25</v>
      </c>
      <c r="G163" s="64">
        <v>42000000</v>
      </c>
      <c r="H163" s="77">
        <v>39143094</v>
      </c>
      <c r="I163" s="78" t="s">
        <v>637</v>
      </c>
      <c r="J163" s="79" t="s">
        <v>638</v>
      </c>
      <c r="K163" s="75" t="s">
        <v>639</v>
      </c>
      <c r="L163" s="80">
        <v>45747</v>
      </c>
      <c r="M163" s="80">
        <v>45756</v>
      </c>
      <c r="N163" s="81" t="s">
        <v>29</v>
      </c>
      <c r="O163" s="81" t="s">
        <v>30</v>
      </c>
      <c r="P163" s="82">
        <v>15000000</v>
      </c>
      <c r="Q163" s="34" t="s">
        <v>31</v>
      </c>
      <c r="R163" s="71">
        <f t="shared" si="2"/>
        <v>57000000</v>
      </c>
      <c r="S163" s="72">
        <v>1</v>
      </c>
      <c r="T163" s="73">
        <v>1</v>
      </c>
      <c r="U163" s="74" t="s">
        <v>640</v>
      </c>
      <c r="V163" s="29" t="s">
        <v>31</v>
      </c>
    </row>
    <row r="164" spans="1:22" ht="27" customHeight="1">
      <c r="A164" s="29">
        <v>14</v>
      </c>
      <c r="B164" s="29" t="s">
        <v>22</v>
      </c>
      <c r="C164" s="29">
        <v>2025</v>
      </c>
      <c r="D164" s="75" t="s">
        <v>641</v>
      </c>
      <c r="E164" s="76" t="s">
        <v>561</v>
      </c>
      <c r="F164" s="76" t="s">
        <v>25</v>
      </c>
      <c r="G164" s="64">
        <v>39000000</v>
      </c>
      <c r="H164" s="81" t="s">
        <v>642</v>
      </c>
      <c r="I164" s="78" t="s">
        <v>643</v>
      </c>
      <c r="J164" s="79" t="s">
        <v>644</v>
      </c>
      <c r="K164" s="75" t="s">
        <v>645</v>
      </c>
      <c r="L164" s="80">
        <v>45734</v>
      </c>
      <c r="M164" s="80">
        <v>45735</v>
      </c>
      <c r="N164" s="81" t="s">
        <v>29</v>
      </c>
      <c r="O164" s="81" t="s">
        <v>646</v>
      </c>
      <c r="P164" s="82">
        <v>19400000</v>
      </c>
      <c r="Q164" s="34" t="s">
        <v>31</v>
      </c>
      <c r="R164" s="71">
        <f t="shared" si="2"/>
        <v>58400000</v>
      </c>
      <c r="S164" s="72">
        <v>1</v>
      </c>
      <c r="T164" s="73">
        <v>1</v>
      </c>
      <c r="U164" s="74" t="s">
        <v>647</v>
      </c>
      <c r="V164" s="29" t="s">
        <v>31</v>
      </c>
    </row>
    <row r="165" spans="1:22" ht="27" customHeight="1">
      <c r="A165" s="29">
        <v>14</v>
      </c>
      <c r="B165" s="29" t="s">
        <v>22</v>
      </c>
      <c r="C165" s="29">
        <v>2025</v>
      </c>
      <c r="D165" s="75" t="s">
        <v>648</v>
      </c>
      <c r="E165" s="76" t="s">
        <v>561</v>
      </c>
      <c r="F165" s="76" t="s">
        <v>25</v>
      </c>
      <c r="G165" s="64">
        <v>34800000</v>
      </c>
      <c r="H165" s="77">
        <v>1018492884</v>
      </c>
      <c r="I165" s="78" t="s">
        <v>649</v>
      </c>
      <c r="J165" s="79" t="s">
        <v>650</v>
      </c>
      <c r="K165" s="75" t="s">
        <v>73</v>
      </c>
      <c r="L165" s="80">
        <v>45733</v>
      </c>
      <c r="M165" s="80">
        <v>45735</v>
      </c>
      <c r="N165" s="81" t="s">
        <v>29</v>
      </c>
      <c r="O165" s="81" t="s">
        <v>30</v>
      </c>
      <c r="P165" s="82">
        <v>17400000</v>
      </c>
      <c r="Q165" s="34" t="s">
        <v>31</v>
      </c>
      <c r="R165" s="71">
        <f t="shared" si="2"/>
        <v>52200000</v>
      </c>
      <c r="S165" s="72">
        <v>1</v>
      </c>
      <c r="T165" s="73">
        <v>1</v>
      </c>
      <c r="U165" s="74" t="s">
        <v>651</v>
      </c>
      <c r="V165" s="29" t="s">
        <v>31</v>
      </c>
    </row>
    <row r="166" spans="1:22" ht="27" customHeight="1">
      <c r="A166" s="29">
        <v>14</v>
      </c>
      <c r="B166" s="29" t="s">
        <v>22</v>
      </c>
      <c r="C166" s="29">
        <v>2025</v>
      </c>
      <c r="D166" s="75" t="s">
        <v>652</v>
      </c>
      <c r="E166" s="76" t="s">
        <v>561</v>
      </c>
      <c r="F166" s="76" t="s">
        <v>25</v>
      </c>
      <c r="G166" s="64">
        <v>36000000</v>
      </c>
      <c r="H166" s="81" t="s">
        <v>653</v>
      </c>
      <c r="I166" s="78" t="s">
        <v>654</v>
      </c>
      <c r="J166" s="79" t="s">
        <v>367</v>
      </c>
      <c r="K166" s="75" t="s">
        <v>73</v>
      </c>
      <c r="L166" s="80">
        <v>45741</v>
      </c>
      <c r="M166" s="80">
        <v>45742</v>
      </c>
      <c r="N166" s="81" t="s">
        <v>29</v>
      </c>
      <c r="O166" s="81" t="s">
        <v>30</v>
      </c>
      <c r="P166" s="82">
        <v>18000000</v>
      </c>
      <c r="Q166" s="34" t="s">
        <v>31</v>
      </c>
      <c r="R166" s="71">
        <f t="shared" si="2"/>
        <v>54000000</v>
      </c>
      <c r="S166" s="72">
        <v>1</v>
      </c>
      <c r="T166" s="73">
        <v>1</v>
      </c>
      <c r="U166" s="74" t="s">
        <v>368</v>
      </c>
      <c r="V166" s="29" t="s">
        <v>31</v>
      </c>
    </row>
    <row r="167" spans="1:22" ht="27" customHeight="1">
      <c r="A167" s="29">
        <v>14</v>
      </c>
      <c r="B167" s="29" t="s">
        <v>22</v>
      </c>
      <c r="C167" s="29">
        <v>2025</v>
      </c>
      <c r="D167" s="75" t="s">
        <v>655</v>
      </c>
      <c r="E167" s="76" t="s">
        <v>561</v>
      </c>
      <c r="F167" s="76" t="s">
        <v>25</v>
      </c>
      <c r="G167" s="64">
        <v>30000000</v>
      </c>
      <c r="H167" s="77">
        <v>1032480710</v>
      </c>
      <c r="I167" s="78" t="s">
        <v>656</v>
      </c>
      <c r="J167" s="79" t="s">
        <v>109</v>
      </c>
      <c r="K167" s="75" t="s">
        <v>73</v>
      </c>
      <c r="L167" s="80">
        <v>45735</v>
      </c>
      <c r="M167" s="80">
        <v>45749</v>
      </c>
      <c r="N167" s="81" t="s">
        <v>29</v>
      </c>
      <c r="O167" s="81" t="s">
        <v>657</v>
      </c>
      <c r="P167" s="82">
        <v>14833333</v>
      </c>
      <c r="Q167" s="34" t="s">
        <v>31</v>
      </c>
      <c r="R167" s="71">
        <f t="shared" si="2"/>
        <v>44833333</v>
      </c>
      <c r="S167" s="72">
        <v>1</v>
      </c>
      <c r="T167" s="73">
        <v>1</v>
      </c>
      <c r="U167" s="74" t="s">
        <v>110</v>
      </c>
      <c r="V167" s="29" t="s">
        <v>31</v>
      </c>
    </row>
    <row r="168" spans="1:22" ht="27" customHeight="1">
      <c r="A168" s="31">
        <v>14</v>
      </c>
      <c r="B168" s="31" t="s">
        <v>22</v>
      </c>
      <c r="C168" s="31">
        <v>2025</v>
      </c>
      <c r="D168" s="87" t="s">
        <v>658</v>
      </c>
      <c r="E168" s="88" t="s">
        <v>561</v>
      </c>
      <c r="F168" s="88" t="s">
        <v>25</v>
      </c>
      <c r="G168" s="89">
        <v>33000000</v>
      </c>
      <c r="H168" s="90">
        <v>1022404143</v>
      </c>
      <c r="I168" s="91" t="s">
        <v>659</v>
      </c>
      <c r="J168" s="35" t="s">
        <v>660</v>
      </c>
      <c r="K168" s="87" t="s">
        <v>73</v>
      </c>
      <c r="L168" s="92">
        <v>45749</v>
      </c>
      <c r="M168" s="92">
        <v>45754</v>
      </c>
      <c r="N168" s="93" t="s">
        <v>29</v>
      </c>
      <c r="O168" s="93" t="s">
        <v>30</v>
      </c>
      <c r="P168" s="94">
        <v>16500000</v>
      </c>
      <c r="Q168" s="34" t="s">
        <v>31</v>
      </c>
      <c r="R168" s="71">
        <f t="shared" si="2"/>
        <v>49500000</v>
      </c>
      <c r="S168" s="72">
        <v>1</v>
      </c>
      <c r="T168" s="73">
        <v>1</v>
      </c>
      <c r="U168" s="95" t="s">
        <v>661</v>
      </c>
      <c r="V168" s="31" t="s">
        <v>31</v>
      </c>
    </row>
    <row r="169" spans="1:22" ht="27" customHeight="1">
      <c r="A169" s="29">
        <v>14</v>
      </c>
      <c r="B169" s="29" t="s">
        <v>22</v>
      </c>
      <c r="C169" s="29">
        <v>2025</v>
      </c>
      <c r="D169" s="34" t="s">
        <v>662</v>
      </c>
      <c r="E169" s="51" t="s">
        <v>24</v>
      </c>
      <c r="F169" s="51" t="s">
        <v>25</v>
      </c>
      <c r="G169" s="64">
        <v>27500000</v>
      </c>
      <c r="H169" s="96">
        <v>80232537</v>
      </c>
      <c r="I169" s="51" t="s">
        <v>663</v>
      </c>
      <c r="J169" s="51" t="s">
        <v>109</v>
      </c>
      <c r="K169" s="34" t="s">
        <v>162</v>
      </c>
      <c r="L169" s="97">
        <v>45735</v>
      </c>
      <c r="M169" s="97">
        <v>45741</v>
      </c>
      <c r="N169" s="34" t="s">
        <v>29</v>
      </c>
      <c r="O169" s="34" t="s">
        <v>31</v>
      </c>
      <c r="P169" s="84">
        <v>0</v>
      </c>
      <c r="Q169" s="34" t="s">
        <v>31</v>
      </c>
      <c r="R169" s="71">
        <f t="shared" si="2"/>
        <v>27500000</v>
      </c>
      <c r="S169" s="72">
        <v>1</v>
      </c>
      <c r="T169" s="73">
        <v>1</v>
      </c>
      <c r="U169" s="51" t="s">
        <v>110</v>
      </c>
      <c r="V169" s="29" t="s">
        <v>31</v>
      </c>
    </row>
    <row r="170" spans="1:22" ht="27" customHeight="1">
      <c r="A170" s="32">
        <v>14</v>
      </c>
      <c r="B170" s="32" t="s">
        <v>22</v>
      </c>
      <c r="C170" s="32">
        <v>2025</v>
      </c>
      <c r="D170" s="75" t="s">
        <v>664</v>
      </c>
      <c r="E170" s="76" t="s">
        <v>24</v>
      </c>
      <c r="F170" s="76" t="s">
        <v>521</v>
      </c>
      <c r="G170" s="98">
        <v>36000000</v>
      </c>
      <c r="H170" s="77">
        <v>1010220159</v>
      </c>
      <c r="I170" s="78" t="s">
        <v>665</v>
      </c>
      <c r="J170" s="79" t="s">
        <v>666</v>
      </c>
      <c r="K170" s="75" t="s">
        <v>73</v>
      </c>
      <c r="L170" s="80">
        <v>45737</v>
      </c>
      <c r="M170" s="80">
        <v>45741</v>
      </c>
      <c r="N170" s="81" t="s">
        <v>29</v>
      </c>
      <c r="O170" s="81" t="s">
        <v>30</v>
      </c>
      <c r="P170" s="82">
        <v>18000000</v>
      </c>
      <c r="Q170" s="34" t="s">
        <v>31</v>
      </c>
      <c r="R170" s="71">
        <f t="shared" si="2"/>
        <v>54000000</v>
      </c>
      <c r="S170" s="72">
        <v>1</v>
      </c>
      <c r="T170" s="73">
        <v>1</v>
      </c>
      <c r="U170" s="74" t="s">
        <v>667</v>
      </c>
      <c r="V170" s="32" t="s">
        <v>31</v>
      </c>
    </row>
    <row r="171" spans="1:22" ht="27" customHeight="1">
      <c r="A171" s="31">
        <v>14</v>
      </c>
      <c r="B171" s="31" t="s">
        <v>22</v>
      </c>
      <c r="C171" s="31">
        <v>2025</v>
      </c>
      <c r="D171" s="87" t="s">
        <v>668</v>
      </c>
      <c r="E171" s="88" t="s">
        <v>24</v>
      </c>
      <c r="F171" s="88" t="s">
        <v>521</v>
      </c>
      <c r="G171" s="89">
        <v>51246000</v>
      </c>
      <c r="H171" s="90">
        <v>1047427434</v>
      </c>
      <c r="I171" s="91" t="s">
        <v>669</v>
      </c>
      <c r="J171" s="35" t="s">
        <v>670</v>
      </c>
      <c r="K171" s="87" t="s">
        <v>73</v>
      </c>
      <c r="L171" s="92">
        <v>45736</v>
      </c>
      <c r="M171" s="92">
        <v>45737</v>
      </c>
      <c r="N171" s="93" t="s">
        <v>29</v>
      </c>
      <c r="O171" s="93" t="s">
        <v>30</v>
      </c>
      <c r="P171" s="94">
        <v>25623000</v>
      </c>
      <c r="Q171" s="34" t="s">
        <v>31</v>
      </c>
      <c r="R171" s="71">
        <f t="shared" si="2"/>
        <v>76869000</v>
      </c>
      <c r="S171" s="72">
        <v>1</v>
      </c>
      <c r="T171" s="73">
        <v>1</v>
      </c>
      <c r="U171" s="95" t="s">
        <v>671</v>
      </c>
      <c r="V171" s="31" t="s">
        <v>31</v>
      </c>
    </row>
    <row r="172" spans="1:22" ht="27" customHeight="1">
      <c r="A172" s="29">
        <v>14</v>
      </c>
      <c r="B172" s="29" t="s">
        <v>22</v>
      </c>
      <c r="C172" s="29">
        <v>2025</v>
      </c>
      <c r="D172" s="34" t="s">
        <v>672</v>
      </c>
      <c r="E172" s="51" t="s">
        <v>24</v>
      </c>
      <c r="F172" s="51" t="s">
        <v>25</v>
      </c>
      <c r="G172" s="64">
        <v>27500000</v>
      </c>
      <c r="H172" s="96">
        <v>80232537</v>
      </c>
      <c r="I172" s="51" t="s">
        <v>673</v>
      </c>
      <c r="J172" s="51" t="s">
        <v>109</v>
      </c>
      <c r="K172" s="34" t="s">
        <v>162</v>
      </c>
      <c r="L172" s="97">
        <v>45735</v>
      </c>
      <c r="M172" s="97">
        <v>45741</v>
      </c>
      <c r="N172" s="34" t="s">
        <v>29</v>
      </c>
      <c r="O172" s="34" t="s">
        <v>31</v>
      </c>
      <c r="P172" s="84">
        <v>0</v>
      </c>
      <c r="Q172" s="34" t="s">
        <v>31</v>
      </c>
      <c r="R172" s="71">
        <f t="shared" si="2"/>
        <v>27500000</v>
      </c>
      <c r="S172" s="72">
        <v>1</v>
      </c>
      <c r="T172" s="73">
        <v>1</v>
      </c>
      <c r="U172" s="51" t="s">
        <v>110</v>
      </c>
      <c r="V172" s="29" t="s">
        <v>31</v>
      </c>
    </row>
    <row r="173" spans="1:22" ht="27" customHeight="1">
      <c r="A173" s="32">
        <v>14</v>
      </c>
      <c r="B173" s="32" t="s">
        <v>22</v>
      </c>
      <c r="C173" s="32">
        <v>2025</v>
      </c>
      <c r="D173" s="75" t="s">
        <v>674</v>
      </c>
      <c r="E173" s="76" t="s">
        <v>24</v>
      </c>
      <c r="F173" s="76" t="s">
        <v>521</v>
      </c>
      <c r="G173" s="98">
        <v>31800000</v>
      </c>
      <c r="H173" s="81" t="s">
        <v>675</v>
      </c>
      <c r="I173" s="78" t="s">
        <v>676</v>
      </c>
      <c r="J173" s="79" t="s">
        <v>677</v>
      </c>
      <c r="K173" s="75" t="s">
        <v>73</v>
      </c>
      <c r="L173" s="80">
        <v>45737</v>
      </c>
      <c r="M173" s="80">
        <v>45742</v>
      </c>
      <c r="N173" s="81" t="s">
        <v>29</v>
      </c>
      <c r="O173" s="81" t="s">
        <v>30</v>
      </c>
      <c r="P173" s="82">
        <v>15900000</v>
      </c>
      <c r="Q173" s="34" t="s">
        <v>31</v>
      </c>
      <c r="R173" s="71">
        <f t="shared" si="2"/>
        <v>47700000</v>
      </c>
      <c r="S173" s="72">
        <v>1</v>
      </c>
      <c r="T173" s="73">
        <v>1</v>
      </c>
      <c r="U173" s="74" t="s">
        <v>678</v>
      </c>
      <c r="V173" s="32" t="s">
        <v>31</v>
      </c>
    </row>
    <row r="174" spans="1:22" ht="27" customHeight="1">
      <c r="A174" s="29">
        <v>14</v>
      </c>
      <c r="B174" s="29" t="s">
        <v>22</v>
      </c>
      <c r="C174" s="29">
        <v>2025</v>
      </c>
      <c r="D174" s="75" t="s">
        <v>679</v>
      </c>
      <c r="E174" s="76" t="s">
        <v>24</v>
      </c>
      <c r="F174" s="76" t="s">
        <v>521</v>
      </c>
      <c r="G174" s="64">
        <v>30000000</v>
      </c>
      <c r="H174" s="77">
        <v>1014265153</v>
      </c>
      <c r="I174" s="78" t="s">
        <v>680</v>
      </c>
      <c r="J174" s="79" t="s">
        <v>681</v>
      </c>
      <c r="K174" s="75" t="s">
        <v>73</v>
      </c>
      <c r="L174" s="80">
        <v>45756</v>
      </c>
      <c r="M174" s="80">
        <v>45768</v>
      </c>
      <c r="N174" s="81" t="s">
        <v>68</v>
      </c>
      <c r="O174" s="81" t="s">
        <v>30</v>
      </c>
      <c r="P174" s="82">
        <v>15000000</v>
      </c>
      <c r="Q174" s="34" t="s">
        <v>31</v>
      </c>
      <c r="R174" s="71">
        <f t="shared" si="2"/>
        <v>45000000</v>
      </c>
      <c r="S174" s="72">
        <v>1</v>
      </c>
      <c r="T174" s="73">
        <v>1</v>
      </c>
      <c r="U174" s="74" t="s">
        <v>682</v>
      </c>
      <c r="V174" s="29" t="s">
        <v>31</v>
      </c>
    </row>
    <row r="175" spans="1:22" ht="27" customHeight="1">
      <c r="A175" s="29">
        <v>14</v>
      </c>
      <c r="B175" s="29" t="s">
        <v>22</v>
      </c>
      <c r="C175" s="29">
        <v>2025</v>
      </c>
      <c r="D175" s="75" t="s">
        <v>683</v>
      </c>
      <c r="E175" s="76" t="s">
        <v>24</v>
      </c>
      <c r="F175" s="76" t="s">
        <v>521</v>
      </c>
      <c r="G175" s="64">
        <v>21000000</v>
      </c>
      <c r="H175" s="77">
        <v>1075233099</v>
      </c>
      <c r="I175" s="78" t="s">
        <v>684</v>
      </c>
      <c r="J175" s="79" t="s">
        <v>685</v>
      </c>
      <c r="K175" s="75" t="s">
        <v>73</v>
      </c>
      <c r="L175" s="80">
        <v>45784</v>
      </c>
      <c r="M175" s="80">
        <v>45811</v>
      </c>
      <c r="N175" s="81" t="s">
        <v>29</v>
      </c>
      <c r="O175" s="81" t="s">
        <v>686</v>
      </c>
      <c r="P175" s="82">
        <v>3500000</v>
      </c>
      <c r="Q175" s="34" t="s">
        <v>31</v>
      </c>
      <c r="R175" s="71">
        <f t="shared" si="2"/>
        <v>24500000</v>
      </c>
      <c r="S175" s="72">
        <v>1</v>
      </c>
      <c r="T175" s="73">
        <v>1</v>
      </c>
      <c r="U175" s="74" t="s">
        <v>687</v>
      </c>
      <c r="V175" s="29" t="s">
        <v>31</v>
      </c>
    </row>
    <row r="176" spans="1:22" ht="27" customHeight="1">
      <c r="A176" s="29">
        <v>14</v>
      </c>
      <c r="B176" s="29" t="s">
        <v>22</v>
      </c>
      <c r="C176" s="29">
        <v>2025</v>
      </c>
      <c r="D176" s="75" t="s">
        <v>688</v>
      </c>
      <c r="E176" s="76" t="s">
        <v>24</v>
      </c>
      <c r="F176" s="76" t="s">
        <v>521</v>
      </c>
      <c r="G176" s="64">
        <v>21000000</v>
      </c>
      <c r="H176" s="81" t="s">
        <v>689</v>
      </c>
      <c r="I176" s="78" t="s">
        <v>690</v>
      </c>
      <c r="J176" s="79" t="s">
        <v>691</v>
      </c>
      <c r="K176" s="75" t="s">
        <v>73</v>
      </c>
      <c r="L176" s="80">
        <v>45741</v>
      </c>
      <c r="M176" s="80">
        <v>45748</v>
      </c>
      <c r="N176" s="81" t="s">
        <v>29</v>
      </c>
      <c r="O176" s="81" t="s">
        <v>30</v>
      </c>
      <c r="P176" s="82">
        <v>10500000</v>
      </c>
      <c r="Q176" s="34" t="s">
        <v>31</v>
      </c>
      <c r="R176" s="71">
        <f t="shared" si="2"/>
        <v>31500000</v>
      </c>
      <c r="S176" s="72">
        <v>1</v>
      </c>
      <c r="T176" s="73">
        <v>1</v>
      </c>
      <c r="U176" s="74" t="s">
        <v>692</v>
      </c>
      <c r="V176" s="29" t="s">
        <v>31</v>
      </c>
    </row>
    <row r="177" spans="1:22" ht="27" customHeight="1">
      <c r="A177" s="29">
        <v>14</v>
      </c>
      <c r="B177" s="29" t="s">
        <v>22</v>
      </c>
      <c r="C177" s="29">
        <v>2025</v>
      </c>
      <c r="D177" s="75" t="s">
        <v>693</v>
      </c>
      <c r="E177" s="76" t="s">
        <v>24</v>
      </c>
      <c r="F177" s="76" t="s">
        <v>521</v>
      </c>
      <c r="G177" s="64">
        <v>21000000</v>
      </c>
      <c r="H177" s="77">
        <v>1026254538</v>
      </c>
      <c r="I177" s="78" t="s">
        <v>694</v>
      </c>
      <c r="J177" s="79" t="s">
        <v>695</v>
      </c>
      <c r="K177" s="75" t="s">
        <v>73</v>
      </c>
      <c r="L177" s="106">
        <v>45754</v>
      </c>
      <c r="M177" s="110">
        <v>45756</v>
      </c>
      <c r="N177" s="81" t="s">
        <v>29</v>
      </c>
      <c r="O177" s="81" t="s">
        <v>30</v>
      </c>
      <c r="P177" s="82">
        <v>10500000</v>
      </c>
      <c r="Q177" s="34" t="s">
        <v>31</v>
      </c>
      <c r="R177" s="71">
        <f t="shared" si="2"/>
        <v>31500000</v>
      </c>
      <c r="S177" s="72">
        <v>1</v>
      </c>
      <c r="T177" s="73">
        <v>1</v>
      </c>
      <c r="U177" s="74" t="s">
        <v>696</v>
      </c>
      <c r="V177" s="29" t="s">
        <v>31</v>
      </c>
    </row>
    <row r="178" spans="1:22" ht="27" customHeight="1">
      <c r="A178" s="31">
        <v>14</v>
      </c>
      <c r="B178" s="31" t="s">
        <v>22</v>
      </c>
      <c r="C178" s="31">
        <v>2025</v>
      </c>
      <c r="D178" s="87" t="s">
        <v>697</v>
      </c>
      <c r="E178" s="88" t="s">
        <v>24</v>
      </c>
      <c r="F178" s="88" t="s">
        <v>521</v>
      </c>
      <c r="G178" s="89">
        <v>22500000</v>
      </c>
      <c r="H178" s="90">
        <v>1010204603</v>
      </c>
      <c r="I178" s="91" t="s">
        <v>698</v>
      </c>
      <c r="J178" s="35" t="s">
        <v>616</v>
      </c>
      <c r="K178" s="87" t="s">
        <v>73</v>
      </c>
      <c r="L178" s="111">
        <v>45749</v>
      </c>
      <c r="M178" s="92">
        <v>45758</v>
      </c>
      <c r="N178" s="93" t="s">
        <v>29</v>
      </c>
      <c r="O178" s="93" t="s">
        <v>382</v>
      </c>
      <c r="P178" s="94">
        <v>11250000</v>
      </c>
      <c r="Q178" s="34" t="s">
        <v>31</v>
      </c>
      <c r="R178" s="71">
        <f t="shared" si="2"/>
        <v>33750000</v>
      </c>
      <c r="S178" s="72">
        <v>1</v>
      </c>
      <c r="T178" s="73">
        <v>1</v>
      </c>
      <c r="U178" s="95" t="s">
        <v>699</v>
      </c>
      <c r="V178" s="31" t="s">
        <v>31</v>
      </c>
    </row>
    <row r="179" spans="1:22" ht="27" customHeight="1">
      <c r="A179" s="29">
        <v>14</v>
      </c>
      <c r="B179" s="29" t="s">
        <v>22</v>
      </c>
      <c r="C179" s="29">
        <v>2025</v>
      </c>
      <c r="D179" s="34" t="s">
        <v>700</v>
      </c>
      <c r="E179" s="51" t="s">
        <v>359</v>
      </c>
      <c r="F179" s="51" t="s">
        <v>521</v>
      </c>
      <c r="G179" s="64">
        <v>68780790</v>
      </c>
      <c r="H179" s="96">
        <v>21527954</v>
      </c>
      <c r="I179" s="51" t="s">
        <v>701</v>
      </c>
      <c r="J179" s="51" t="s">
        <v>702</v>
      </c>
      <c r="K179" s="34" t="s">
        <v>73</v>
      </c>
      <c r="L179" s="97">
        <v>45747</v>
      </c>
      <c r="M179" s="97">
        <v>45748</v>
      </c>
      <c r="N179" s="34" t="s">
        <v>29</v>
      </c>
      <c r="O179" s="34" t="s">
        <v>31</v>
      </c>
      <c r="P179" s="84">
        <v>0</v>
      </c>
      <c r="Q179" s="34" t="s">
        <v>31</v>
      </c>
      <c r="R179" s="71">
        <f t="shared" si="2"/>
        <v>68780790</v>
      </c>
      <c r="S179" s="72">
        <v>1</v>
      </c>
      <c r="T179" s="73">
        <v>1</v>
      </c>
      <c r="U179" s="51" t="s">
        <v>703</v>
      </c>
      <c r="V179" s="29" t="s">
        <v>31</v>
      </c>
    </row>
    <row r="180" spans="1:22" ht="27" customHeight="1">
      <c r="A180" s="32">
        <v>14</v>
      </c>
      <c r="B180" s="32" t="s">
        <v>22</v>
      </c>
      <c r="C180" s="32">
        <v>2025</v>
      </c>
      <c r="D180" s="75" t="s">
        <v>704</v>
      </c>
      <c r="E180" s="76" t="s">
        <v>24</v>
      </c>
      <c r="F180" s="76" t="s">
        <v>521</v>
      </c>
      <c r="G180" s="98">
        <v>33600000</v>
      </c>
      <c r="H180" s="77">
        <v>1026307590</v>
      </c>
      <c r="I180" s="78" t="s">
        <v>705</v>
      </c>
      <c r="J180" s="79" t="s">
        <v>611</v>
      </c>
      <c r="K180" s="75" t="s">
        <v>73</v>
      </c>
      <c r="L180" s="80">
        <v>45743</v>
      </c>
      <c r="M180" s="80">
        <v>45744</v>
      </c>
      <c r="N180" s="81" t="s">
        <v>29</v>
      </c>
      <c r="O180" s="81" t="s">
        <v>30</v>
      </c>
      <c r="P180" s="82">
        <v>16800000</v>
      </c>
      <c r="Q180" s="34" t="s">
        <v>31</v>
      </c>
      <c r="R180" s="71">
        <f t="shared" si="2"/>
        <v>50400000</v>
      </c>
      <c r="S180" s="72">
        <v>1</v>
      </c>
      <c r="T180" s="73">
        <v>1</v>
      </c>
      <c r="U180" s="74" t="s">
        <v>612</v>
      </c>
      <c r="V180" s="32" t="s">
        <v>31</v>
      </c>
    </row>
    <row r="181" spans="1:22" ht="27" customHeight="1">
      <c r="A181" s="29">
        <v>14</v>
      </c>
      <c r="B181" s="29" t="s">
        <v>22</v>
      </c>
      <c r="C181" s="29">
        <v>2025</v>
      </c>
      <c r="D181" s="75" t="s">
        <v>706</v>
      </c>
      <c r="E181" s="76" t="s">
        <v>24</v>
      </c>
      <c r="F181" s="76" t="s">
        <v>521</v>
      </c>
      <c r="G181" s="64">
        <v>36000000</v>
      </c>
      <c r="H181" s="77">
        <v>80181062</v>
      </c>
      <c r="I181" s="78" t="s">
        <v>707</v>
      </c>
      <c r="J181" s="79" t="s">
        <v>708</v>
      </c>
      <c r="K181" s="75" t="s">
        <v>73</v>
      </c>
      <c r="L181" s="80">
        <v>45747</v>
      </c>
      <c r="M181" s="80">
        <v>45754</v>
      </c>
      <c r="N181" s="81" t="s">
        <v>29</v>
      </c>
      <c r="O181" s="81" t="s">
        <v>30</v>
      </c>
      <c r="P181" s="82">
        <v>18000000</v>
      </c>
      <c r="Q181" s="34" t="s">
        <v>31</v>
      </c>
      <c r="R181" s="71">
        <f t="shared" si="2"/>
        <v>54000000</v>
      </c>
      <c r="S181" s="72">
        <v>1</v>
      </c>
      <c r="T181" s="73">
        <v>1</v>
      </c>
      <c r="U181" s="74" t="s">
        <v>709</v>
      </c>
      <c r="V181" s="29" t="s">
        <v>31</v>
      </c>
    </row>
    <row r="182" spans="1:22" ht="27" customHeight="1">
      <c r="A182" s="29">
        <v>14</v>
      </c>
      <c r="B182" s="29" t="s">
        <v>22</v>
      </c>
      <c r="C182" s="29">
        <v>2025</v>
      </c>
      <c r="D182" s="75" t="s">
        <v>710</v>
      </c>
      <c r="E182" s="76" t="s">
        <v>24</v>
      </c>
      <c r="F182" s="76" t="s">
        <v>25</v>
      </c>
      <c r="G182" s="64">
        <v>16800000</v>
      </c>
      <c r="H182" s="77">
        <v>1023965659</v>
      </c>
      <c r="I182" s="78" t="s">
        <v>711</v>
      </c>
      <c r="J182" s="79" t="s">
        <v>404</v>
      </c>
      <c r="K182" s="75" t="s">
        <v>73</v>
      </c>
      <c r="L182" s="80">
        <v>45750</v>
      </c>
      <c r="M182" s="80">
        <v>45755</v>
      </c>
      <c r="N182" s="81" t="s">
        <v>29</v>
      </c>
      <c r="O182" s="81" t="s">
        <v>30</v>
      </c>
      <c r="P182" s="82">
        <v>8400000</v>
      </c>
      <c r="Q182" s="34" t="s">
        <v>31</v>
      </c>
      <c r="R182" s="71">
        <f t="shared" si="2"/>
        <v>25200000</v>
      </c>
      <c r="S182" s="72">
        <v>1</v>
      </c>
      <c r="T182" s="73">
        <v>1</v>
      </c>
      <c r="U182" s="74" t="s">
        <v>405</v>
      </c>
      <c r="V182" s="29" t="s">
        <v>31</v>
      </c>
    </row>
    <row r="183" spans="1:22" ht="27" customHeight="1">
      <c r="A183" s="29">
        <v>14</v>
      </c>
      <c r="B183" s="29" t="s">
        <v>22</v>
      </c>
      <c r="C183" s="29">
        <v>2025</v>
      </c>
      <c r="D183" s="75" t="s">
        <v>712</v>
      </c>
      <c r="E183" s="76" t="s">
        <v>24</v>
      </c>
      <c r="F183" s="76" t="s">
        <v>521</v>
      </c>
      <c r="G183" s="64">
        <v>42000000</v>
      </c>
      <c r="H183" s="77">
        <v>1032476908</v>
      </c>
      <c r="I183" s="78" t="s">
        <v>713</v>
      </c>
      <c r="J183" s="79" t="s">
        <v>546</v>
      </c>
      <c r="K183" s="75" t="s">
        <v>63</v>
      </c>
      <c r="L183" s="80">
        <v>45744</v>
      </c>
      <c r="M183" s="80">
        <v>45754</v>
      </c>
      <c r="N183" s="81" t="s">
        <v>29</v>
      </c>
      <c r="O183" s="81" t="s">
        <v>30</v>
      </c>
      <c r="P183" s="82">
        <v>21000000</v>
      </c>
      <c r="Q183" s="34" t="s">
        <v>31</v>
      </c>
      <c r="R183" s="71">
        <f t="shared" si="2"/>
        <v>63000000</v>
      </c>
      <c r="S183" s="72">
        <v>1</v>
      </c>
      <c r="T183" s="73">
        <v>1</v>
      </c>
      <c r="U183" s="74" t="s">
        <v>714</v>
      </c>
      <c r="V183" s="29" t="s">
        <v>31</v>
      </c>
    </row>
    <row r="184" spans="1:22" ht="27" customHeight="1">
      <c r="A184" s="29">
        <v>14</v>
      </c>
      <c r="B184" s="29" t="s">
        <v>22</v>
      </c>
      <c r="C184" s="29">
        <v>2025</v>
      </c>
      <c r="D184" s="75" t="s">
        <v>715</v>
      </c>
      <c r="E184" s="76" t="s">
        <v>24</v>
      </c>
      <c r="F184" s="76" t="s">
        <v>25</v>
      </c>
      <c r="G184" s="64">
        <v>33600000</v>
      </c>
      <c r="H184" s="77">
        <v>1026262364</v>
      </c>
      <c r="I184" s="78" t="s">
        <v>716</v>
      </c>
      <c r="J184" s="79" t="s">
        <v>611</v>
      </c>
      <c r="K184" s="75" t="s">
        <v>73</v>
      </c>
      <c r="L184" s="80">
        <v>45759</v>
      </c>
      <c r="M184" s="80">
        <v>45769</v>
      </c>
      <c r="N184" s="81" t="s">
        <v>29</v>
      </c>
      <c r="O184" s="81" t="s">
        <v>123</v>
      </c>
      <c r="P184" s="82">
        <v>11200000</v>
      </c>
      <c r="Q184" s="34" t="s">
        <v>31</v>
      </c>
      <c r="R184" s="71">
        <f t="shared" si="2"/>
        <v>44800000</v>
      </c>
      <c r="S184" s="72">
        <v>1</v>
      </c>
      <c r="T184" s="73">
        <v>1</v>
      </c>
      <c r="U184" s="74" t="s">
        <v>612</v>
      </c>
      <c r="V184" s="29" t="s">
        <v>31</v>
      </c>
    </row>
    <row r="185" spans="1:22" ht="27" customHeight="1">
      <c r="A185" s="29">
        <v>14</v>
      </c>
      <c r="B185" s="29" t="s">
        <v>22</v>
      </c>
      <c r="C185" s="29">
        <v>2025</v>
      </c>
      <c r="D185" s="75" t="s">
        <v>717</v>
      </c>
      <c r="E185" s="76" t="s">
        <v>24</v>
      </c>
      <c r="F185" s="76" t="s">
        <v>25</v>
      </c>
      <c r="G185" s="64">
        <v>19800000</v>
      </c>
      <c r="H185" s="77">
        <v>1032498957</v>
      </c>
      <c r="I185" s="78" t="s">
        <v>718</v>
      </c>
      <c r="J185" s="79" t="s">
        <v>309</v>
      </c>
      <c r="K185" s="75" t="s">
        <v>73</v>
      </c>
      <c r="L185" s="80">
        <v>45751</v>
      </c>
      <c r="M185" s="80">
        <v>45755</v>
      </c>
      <c r="N185" s="81" t="s">
        <v>29</v>
      </c>
      <c r="O185" s="81" t="s">
        <v>382</v>
      </c>
      <c r="P185" s="82">
        <v>8250000</v>
      </c>
      <c r="Q185" s="34" t="s">
        <v>31</v>
      </c>
      <c r="R185" s="71">
        <f t="shared" si="2"/>
        <v>28050000</v>
      </c>
      <c r="S185" s="72">
        <v>1</v>
      </c>
      <c r="T185" s="73">
        <v>1</v>
      </c>
      <c r="U185" s="74" t="s">
        <v>719</v>
      </c>
      <c r="V185" s="29" t="s">
        <v>31</v>
      </c>
    </row>
    <row r="186" spans="1:22" ht="27" customHeight="1">
      <c r="A186" s="29">
        <v>14</v>
      </c>
      <c r="B186" s="29" t="s">
        <v>22</v>
      </c>
      <c r="C186" s="29">
        <v>2025</v>
      </c>
      <c r="D186" s="75" t="s">
        <v>720</v>
      </c>
      <c r="E186" s="76" t="s">
        <v>24</v>
      </c>
      <c r="F186" s="76" t="s">
        <v>25</v>
      </c>
      <c r="G186" s="64">
        <v>36000000</v>
      </c>
      <c r="H186" s="77">
        <v>1052993997</v>
      </c>
      <c r="I186" s="78" t="s">
        <v>721</v>
      </c>
      <c r="J186" s="79" t="s">
        <v>722</v>
      </c>
      <c r="K186" s="75" t="s">
        <v>73</v>
      </c>
      <c r="L186" s="80">
        <v>45747</v>
      </c>
      <c r="M186" s="80">
        <v>45748</v>
      </c>
      <c r="N186" s="81" t="s">
        <v>29</v>
      </c>
      <c r="O186" s="81" t="s">
        <v>123</v>
      </c>
      <c r="P186" s="82">
        <v>12000000</v>
      </c>
      <c r="Q186" s="34" t="s">
        <v>31</v>
      </c>
      <c r="R186" s="71">
        <f t="shared" si="2"/>
        <v>48000000</v>
      </c>
      <c r="S186" s="72">
        <v>1</v>
      </c>
      <c r="T186" s="73">
        <v>1</v>
      </c>
      <c r="U186" s="74" t="s">
        <v>723</v>
      </c>
      <c r="V186" s="29" t="s">
        <v>31</v>
      </c>
    </row>
    <row r="187" spans="1:22" ht="27" customHeight="1">
      <c r="A187" s="29">
        <v>14</v>
      </c>
      <c r="B187" s="29" t="s">
        <v>22</v>
      </c>
      <c r="C187" s="29">
        <v>2025</v>
      </c>
      <c r="D187" s="75" t="s">
        <v>724</v>
      </c>
      <c r="E187" s="76" t="s">
        <v>24</v>
      </c>
      <c r="F187" s="76" t="s">
        <v>25</v>
      </c>
      <c r="G187" s="64">
        <v>16800000</v>
      </c>
      <c r="H187" s="77">
        <v>1030605091</v>
      </c>
      <c r="I187" s="78" t="s">
        <v>725</v>
      </c>
      <c r="J187" s="79" t="s">
        <v>726</v>
      </c>
      <c r="K187" s="75" t="s">
        <v>73</v>
      </c>
      <c r="L187" s="80">
        <v>45749</v>
      </c>
      <c r="M187" s="80">
        <v>45754</v>
      </c>
      <c r="N187" s="81" t="s">
        <v>29</v>
      </c>
      <c r="O187" s="81" t="s">
        <v>30</v>
      </c>
      <c r="P187" s="82">
        <v>8400000</v>
      </c>
      <c r="Q187" s="34" t="s">
        <v>31</v>
      </c>
      <c r="R187" s="71">
        <f t="shared" si="2"/>
        <v>25200000</v>
      </c>
      <c r="S187" s="72">
        <v>1</v>
      </c>
      <c r="T187" s="73">
        <v>1</v>
      </c>
      <c r="U187" s="74" t="s">
        <v>727</v>
      </c>
      <c r="V187" s="29" t="s">
        <v>31</v>
      </c>
    </row>
    <row r="188" spans="1:22" ht="27" customHeight="1">
      <c r="A188" s="29">
        <v>14</v>
      </c>
      <c r="B188" s="29" t="s">
        <v>22</v>
      </c>
      <c r="C188" s="29">
        <v>2025</v>
      </c>
      <c r="D188" s="75" t="s">
        <v>728</v>
      </c>
      <c r="E188" s="76" t="s">
        <v>24</v>
      </c>
      <c r="F188" s="76" t="s">
        <v>25</v>
      </c>
      <c r="G188" s="64">
        <v>17400000</v>
      </c>
      <c r="H188" s="77">
        <v>79125537</v>
      </c>
      <c r="I188" s="78" t="s">
        <v>729</v>
      </c>
      <c r="J188" s="79" t="s">
        <v>390</v>
      </c>
      <c r="K188" s="75" t="s">
        <v>73</v>
      </c>
      <c r="L188" s="80">
        <v>45750</v>
      </c>
      <c r="M188" s="80">
        <v>45754</v>
      </c>
      <c r="N188" s="81" t="s">
        <v>29</v>
      </c>
      <c r="O188" s="81" t="s">
        <v>730</v>
      </c>
      <c r="P188" s="82">
        <v>7250000</v>
      </c>
      <c r="Q188" s="34" t="s">
        <v>31</v>
      </c>
      <c r="R188" s="71">
        <f t="shared" si="2"/>
        <v>24650000</v>
      </c>
      <c r="S188" s="72">
        <v>1</v>
      </c>
      <c r="T188" s="73">
        <v>1</v>
      </c>
      <c r="U188" s="74" t="s">
        <v>731</v>
      </c>
      <c r="V188" s="29" t="s">
        <v>31</v>
      </c>
    </row>
    <row r="189" spans="1:22" ht="27" customHeight="1">
      <c r="A189" s="29">
        <v>14</v>
      </c>
      <c r="B189" s="29" t="s">
        <v>22</v>
      </c>
      <c r="C189" s="29">
        <v>2025</v>
      </c>
      <c r="D189" s="75" t="s">
        <v>732</v>
      </c>
      <c r="E189" s="76" t="s">
        <v>24</v>
      </c>
      <c r="F189" s="76" t="s">
        <v>521</v>
      </c>
      <c r="G189" s="64">
        <v>16800000</v>
      </c>
      <c r="H189" s="77">
        <v>80003885</v>
      </c>
      <c r="I189" s="78" t="s">
        <v>733</v>
      </c>
      <c r="J189" s="79" t="s">
        <v>726</v>
      </c>
      <c r="K189" s="75" t="s">
        <v>73</v>
      </c>
      <c r="L189" s="80">
        <v>45749</v>
      </c>
      <c r="M189" s="80">
        <v>45754</v>
      </c>
      <c r="N189" s="81" t="s">
        <v>29</v>
      </c>
      <c r="O189" s="81" t="s">
        <v>30</v>
      </c>
      <c r="P189" s="82">
        <v>8400000</v>
      </c>
      <c r="Q189" s="34" t="s">
        <v>31</v>
      </c>
      <c r="R189" s="71">
        <f t="shared" si="2"/>
        <v>25200000</v>
      </c>
      <c r="S189" s="72">
        <v>1</v>
      </c>
      <c r="T189" s="73">
        <v>1</v>
      </c>
      <c r="U189" s="74" t="s">
        <v>727</v>
      </c>
      <c r="V189" s="29" t="s">
        <v>31</v>
      </c>
    </row>
    <row r="190" spans="1:22" ht="27" customHeight="1">
      <c r="A190" s="29">
        <v>14</v>
      </c>
      <c r="B190" s="29" t="s">
        <v>22</v>
      </c>
      <c r="C190" s="29">
        <v>2025</v>
      </c>
      <c r="D190" s="75" t="s">
        <v>734</v>
      </c>
      <c r="E190" s="76" t="s">
        <v>24</v>
      </c>
      <c r="F190" s="76" t="s">
        <v>521</v>
      </c>
      <c r="G190" s="64">
        <v>33600000</v>
      </c>
      <c r="H190" s="77">
        <v>1077453811</v>
      </c>
      <c r="I190" s="78" t="s">
        <v>735</v>
      </c>
      <c r="J190" s="79" t="s">
        <v>611</v>
      </c>
      <c r="K190" s="75" t="s">
        <v>73</v>
      </c>
      <c r="L190" s="80">
        <v>45751</v>
      </c>
      <c r="M190" s="80">
        <v>45756</v>
      </c>
      <c r="N190" s="81" t="s">
        <v>29</v>
      </c>
      <c r="O190" s="81" t="s">
        <v>382</v>
      </c>
      <c r="P190" s="82">
        <v>14000000</v>
      </c>
      <c r="Q190" s="34" t="s">
        <v>31</v>
      </c>
      <c r="R190" s="71">
        <f t="shared" si="2"/>
        <v>47600000</v>
      </c>
      <c r="S190" s="72">
        <v>1</v>
      </c>
      <c r="T190" s="73">
        <v>1</v>
      </c>
      <c r="U190" s="74" t="s">
        <v>612</v>
      </c>
      <c r="V190" s="29" t="s">
        <v>31</v>
      </c>
    </row>
    <row r="191" spans="1:22" ht="27" customHeight="1">
      <c r="A191" s="29">
        <v>14</v>
      </c>
      <c r="B191" s="29" t="s">
        <v>22</v>
      </c>
      <c r="C191" s="29">
        <v>2025</v>
      </c>
      <c r="D191" s="75" t="s">
        <v>736</v>
      </c>
      <c r="E191" s="76" t="s">
        <v>24</v>
      </c>
      <c r="F191" s="76" t="s">
        <v>25</v>
      </c>
      <c r="G191" s="64">
        <v>42000000</v>
      </c>
      <c r="H191" s="77">
        <v>52786358</v>
      </c>
      <c r="I191" s="78" t="s">
        <v>737</v>
      </c>
      <c r="J191" s="79" t="s">
        <v>439</v>
      </c>
      <c r="K191" s="75" t="s">
        <v>73</v>
      </c>
      <c r="L191" s="80">
        <v>45756</v>
      </c>
      <c r="M191" s="80">
        <v>45768</v>
      </c>
      <c r="N191" s="81" t="s">
        <v>29</v>
      </c>
      <c r="O191" s="81" t="s">
        <v>382</v>
      </c>
      <c r="P191" s="82">
        <v>17500000</v>
      </c>
      <c r="Q191" s="34" t="s">
        <v>31</v>
      </c>
      <c r="R191" s="71">
        <f t="shared" si="2"/>
        <v>59500000</v>
      </c>
      <c r="S191" s="72">
        <v>1</v>
      </c>
      <c r="T191" s="73">
        <v>1</v>
      </c>
      <c r="U191" s="74" t="s">
        <v>440</v>
      </c>
      <c r="V191" s="29" t="s">
        <v>31</v>
      </c>
    </row>
    <row r="192" spans="1:22" ht="27" customHeight="1">
      <c r="A192" s="31">
        <v>14</v>
      </c>
      <c r="B192" s="31" t="s">
        <v>22</v>
      </c>
      <c r="C192" s="31">
        <v>2025</v>
      </c>
      <c r="D192" s="87" t="s">
        <v>738</v>
      </c>
      <c r="E192" s="88" t="s">
        <v>24</v>
      </c>
      <c r="F192" s="88" t="s">
        <v>521</v>
      </c>
      <c r="G192" s="89">
        <v>16800000</v>
      </c>
      <c r="H192" s="90">
        <v>1000002327</v>
      </c>
      <c r="I192" s="91" t="s">
        <v>739</v>
      </c>
      <c r="J192" s="35" t="s">
        <v>726</v>
      </c>
      <c r="K192" s="87" t="s">
        <v>73</v>
      </c>
      <c r="L192" s="92">
        <v>45749</v>
      </c>
      <c r="M192" s="92">
        <v>45755</v>
      </c>
      <c r="N192" s="93" t="s">
        <v>29</v>
      </c>
      <c r="O192" s="93" t="s">
        <v>30</v>
      </c>
      <c r="P192" s="94">
        <v>8400000</v>
      </c>
      <c r="Q192" s="34" t="s">
        <v>31</v>
      </c>
      <c r="R192" s="71">
        <f t="shared" si="2"/>
        <v>25200000</v>
      </c>
      <c r="S192" s="72">
        <v>1</v>
      </c>
      <c r="T192" s="73">
        <v>1</v>
      </c>
      <c r="U192" s="95" t="s">
        <v>727</v>
      </c>
      <c r="V192" s="31" t="s">
        <v>31</v>
      </c>
    </row>
    <row r="193" spans="1:22" ht="27" customHeight="1">
      <c r="A193" s="29">
        <v>14</v>
      </c>
      <c r="B193" s="29" t="s">
        <v>22</v>
      </c>
      <c r="C193" s="29">
        <v>2025</v>
      </c>
      <c r="D193" s="34" t="s">
        <v>740</v>
      </c>
      <c r="E193" s="51" t="s">
        <v>24</v>
      </c>
      <c r="F193" s="51" t="s">
        <v>521</v>
      </c>
      <c r="G193" s="64">
        <v>30000000</v>
      </c>
      <c r="H193" s="96">
        <v>1013595534</v>
      </c>
      <c r="I193" s="51" t="s">
        <v>741</v>
      </c>
      <c r="J193" s="51" t="s">
        <v>742</v>
      </c>
      <c r="K193" s="34" t="s">
        <v>73</v>
      </c>
      <c r="L193" s="97">
        <v>45751</v>
      </c>
      <c r="M193" s="97">
        <v>45755</v>
      </c>
      <c r="N193" s="34" t="s">
        <v>29</v>
      </c>
      <c r="O193" s="34" t="s">
        <v>31</v>
      </c>
      <c r="P193" s="84">
        <v>0</v>
      </c>
      <c r="Q193" s="34" t="s">
        <v>31</v>
      </c>
      <c r="R193" s="71">
        <f t="shared" si="2"/>
        <v>30000000</v>
      </c>
      <c r="S193" s="72">
        <v>1</v>
      </c>
      <c r="T193" s="73">
        <v>1</v>
      </c>
      <c r="U193" s="51" t="s">
        <v>743</v>
      </c>
      <c r="V193" s="29" t="s">
        <v>31</v>
      </c>
    </row>
    <row r="194" spans="1:22" ht="27" customHeight="1">
      <c r="A194" s="32">
        <v>14</v>
      </c>
      <c r="B194" s="32" t="s">
        <v>22</v>
      </c>
      <c r="C194" s="32">
        <v>2025</v>
      </c>
      <c r="D194" s="75" t="s">
        <v>744</v>
      </c>
      <c r="E194" s="78" t="s">
        <v>24</v>
      </c>
      <c r="F194" s="76" t="s">
        <v>25</v>
      </c>
      <c r="G194" s="98">
        <v>19800000</v>
      </c>
      <c r="H194" s="77">
        <v>13104928</v>
      </c>
      <c r="I194" s="78" t="s">
        <v>745</v>
      </c>
      <c r="J194" s="79" t="s">
        <v>309</v>
      </c>
      <c r="K194" s="75" t="s">
        <v>73</v>
      </c>
      <c r="L194" s="80">
        <v>45750</v>
      </c>
      <c r="M194" s="80">
        <v>45754</v>
      </c>
      <c r="N194" s="81" t="s">
        <v>29</v>
      </c>
      <c r="O194" s="81" t="s">
        <v>382</v>
      </c>
      <c r="P194" s="82">
        <v>8250000</v>
      </c>
      <c r="Q194" s="34" t="s">
        <v>31</v>
      </c>
      <c r="R194" s="71">
        <f t="shared" si="2"/>
        <v>28050000</v>
      </c>
      <c r="S194" s="72">
        <v>1</v>
      </c>
      <c r="T194" s="73">
        <v>1</v>
      </c>
      <c r="U194" s="74" t="s">
        <v>719</v>
      </c>
      <c r="V194" s="32" t="s">
        <v>31</v>
      </c>
    </row>
    <row r="195" spans="1:22" ht="27" customHeight="1">
      <c r="A195" s="29">
        <v>14</v>
      </c>
      <c r="B195" s="29" t="s">
        <v>22</v>
      </c>
      <c r="C195" s="29">
        <v>2025</v>
      </c>
      <c r="D195" s="75" t="s">
        <v>746</v>
      </c>
      <c r="E195" s="76" t="s">
        <v>24</v>
      </c>
      <c r="F195" s="76" t="s">
        <v>521</v>
      </c>
      <c r="G195" s="64">
        <v>36000000</v>
      </c>
      <c r="H195" s="77">
        <v>13872541</v>
      </c>
      <c r="I195" s="78" t="s">
        <v>747</v>
      </c>
      <c r="J195" s="79" t="s">
        <v>748</v>
      </c>
      <c r="K195" s="75" t="s">
        <v>73</v>
      </c>
      <c r="L195" s="80">
        <v>45751</v>
      </c>
      <c r="M195" s="80">
        <v>45756</v>
      </c>
      <c r="N195" s="81" t="s">
        <v>29</v>
      </c>
      <c r="O195" s="81" t="s">
        <v>30</v>
      </c>
      <c r="P195" s="82">
        <v>18000000</v>
      </c>
      <c r="Q195" s="34" t="s">
        <v>31</v>
      </c>
      <c r="R195" s="71">
        <f t="shared" ref="R195:R257" si="3">G195+P195</f>
        <v>54000000</v>
      </c>
      <c r="S195" s="72">
        <v>1</v>
      </c>
      <c r="T195" s="73">
        <v>1</v>
      </c>
      <c r="U195" s="74" t="s">
        <v>749</v>
      </c>
      <c r="V195" s="29" t="s">
        <v>31</v>
      </c>
    </row>
    <row r="196" spans="1:22" ht="27" customHeight="1">
      <c r="A196" s="29">
        <v>14</v>
      </c>
      <c r="B196" s="29" t="s">
        <v>22</v>
      </c>
      <c r="C196" s="29">
        <v>2025</v>
      </c>
      <c r="D196" s="75" t="s">
        <v>750</v>
      </c>
      <c r="E196" s="76" t="s">
        <v>24</v>
      </c>
      <c r="F196" s="76" t="s">
        <v>521</v>
      </c>
      <c r="G196" s="64">
        <v>16800000</v>
      </c>
      <c r="H196" s="77">
        <v>1136889355</v>
      </c>
      <c r="I196" s="78" t="s">
        <v>751</v>
      </c>
      <c r="J196" s="79" t="s">
        <v>726</v>
      </c>
      <c r="K196" s="75" t="s">
        <v>73</v>
      </c>
      <c r="L196" s="80">
        <v>45756</v>
      </c>
      <c r="M196" s="80">
        <v>45768</v>
      </c>
      <c r="N196" s="81" t="s">
        <v>68</v>
      </c>
      <c r="O196" s="81" t="s">
        <v>30</v>
      </c>
      <c r="P196" s="82">
        <v>8400000</v>
      </c>
      <c r="Q196" s="34" t="s">
        <v>31</v>
      </c>
      <c r="R196" s="71">
        <f t="shared" si="3"/>
        <v>25200000</v>
      </c>
      <c r="S196" s="72">
        <v>1</v>
      </c>
      <c r="T196" s="73">
        <v>1</v>
      </c>
      <c r="U196" s="74" t="s">
        <v>727</v>
      </c>
      <c r="V196" s="29" t="s">
        <v>31</v>
      </c>
    </row>
    <row r="197" spans="1:22" ht="27" customHeight="1">
      <c r="A197" s="29">
        <v>14</v>
      </c>
      <c r="B197" s="29" t="s">
        <v>22</v>
      </c>
      <c r="C197" s="29">
        <v>2025</v>
      </c>
      <c r="D197" s="75" t="s">
        <v>752</v>
      </c>
      <c r="E197" s="76" t="s">
        <v>24</v>
      </c>
      <c r="F197" s="76" t="s">
        <v>521</v>
      </c>
      <c r="G197" s="64">
        <v>16800000</v>
      </c>
      <c r="H197" s="77">
        <v>1026265268</v>
      </c>
      <c r="I197" s="78" t="s">
        <v>753</v>
      </c>
      <c r="J197" s="79" t="s">
        <v>726</v>
      </c>
      <c r="K197" s="75" t="s">
        <v>73</v>
      </c>
      <c r="L197" s="80">
        <v>45750</v>
      </c>
      <c r="M197" s="80">
        <v>45755</v>
      </c>
      <c r="N197" s="81" t="s">
        <v>29</v>
      </c>
      <c r="O197" s="81" t="s">
        <v>30</v>
      </c>
      <c r="P197" s="82">
        <v>8400000</v>
      </c>
      <c r="Q197" s="34" t="s">
        <v>31</v>
      </c>
      <c r="R197" s="71">
        <f t="shared" si="3"/>
        <v>25200000</v>
      </c>
      <c r="S197" s="72">
        <v>1</v>
      </c>
      <c r="T197" s="73">
        <v>1</v>
      </c>
      <c r="U197" s="74" t="s">
        <v>727</v>
      </c>
      <c r="V197" s="29" t="s">
        <v>31</v>
      </c>
    </row>
    <row r="198" spans="1:22" ht="27" customHeight="1">
      <c r="A198" s="29">
        <v>14</v>
      </c>
      <c r="B198" s="29" t="s">
        <v>22</v>
      </c>
      <c r="C198" s="29">
        <v>2025</v>
      </c>
      <c r="D198" s="75" t="s">
        <v>754</v>
      </c>
      <c r="E198" s="76" t="s">
        <v>24</v>
      </c>
      <c r="F198" s="76" t="s">
        <v>521</v>
      </c>
      <c r="G198" s="64">
        <v>36000000</v>
      </c>
      <c r="H198" s="77">
        <v>1118547873</v>
      </c>
      <c r="I198" s="78" t="s">
        <v>755</v>
      </c>
      <c r="J198" s="79" t="s">
        <v>638</v>
      </c>
      <c r="K198" s="75" t="s">
        <v>63</v>
      </c>
      <c r="L198" s="80">
        <v>45751</v>
      </c>
      <c r="M198" s="80">
        <v>45756</v>
      </c>
      <c r="N198" s="81" t="s">
        <v>29</v>
      </c>
      <c r="O198" s="81" t="s">
        <v>30</v>
      </c>
      <c r="P198" s="82">
        <v>18000000</v>
      </c>
      <c r="Q198" s="34" t="s">
        <v>31</v>
      </c>
      <c r="R198" s="71">
        <f t="shared" si="3"/>
        <v>54000000</v>
      </c>
      <c r="S198" s="72">
        <v>1</v>
      </c>
      <c r="T198" s="73">
        <v>1</v>
      </c>
      <c r="U198" s="74" t="s">
        <v>640</v>
      </c>
      <c r="V198" s="29" t="s">
        <v>31</v>
      </c>
    </row>
    <row r="199" spans="1:22" ht="27" customHeight="1">
      <c r="A199" s="29">
        <v>14</v>
      </c>
      <c r="B199" s="29" t="s">
        <v>22</v>
      </c>
      <c r="C199" s="29">
        <v>2025</v>
      </c>
      <c r="D199" s="75" t="s">
        <v>756</v>
      </c>
      <c r="E199" s="76" t="s">
        <v>24</v>
      </c>
      <c r="F199" s="76" t="s">
        <v>521</v>
      </c>
      <c r="G199" s="64">
        <v>30000000</v>
      </c>
      <c r="H199" s="77">
        <v>46362818</v>
      </c>
      <c r="I199" s="78" t="s">
        <v>757</v>
      </c>
      <c r="J199" s="79" t="s">
        <v>758</v>
      </c>
      <c r="K199" s="75" t="s">
        <v>73</v>
      </c>
      <c r="L199" s="80">
        <v>45751</v>
      </c>
      <c r="M199" s="80">
        <v>45755</v>
      </c>
      <c r="N199" s="81" t="s">
        <v>29</v>
      </c>
      <c r="O199" s="81" t="s">
        <v>123</v>
      </c>
      <c r="P199" s="82">
        <v>10000000</v>
      </c>
      <c r="Q199" s="34" t="s">
        <v>31</v>
      </c>
      <c r="R199" s="71">
        <f t="shared" si="3"/>
        <v>40000000</v>
      </c>
      <c r="S199" s="72">
        <v>1</v>
      </c>
      <c r="T199" s="73">
        <v>1</v>
      </c>
      <c r="U199" s="74" t="s">
        <v>759</v>
      </c>
      <c r="V199" s="29" t="s">
        <v>31</v>
      </c>
    </row>
    <row r="200" spans="1:22" s="36" customFormat="1" ht="27" customHeight="1">
      <c r="A200" s="29">
        <v>14</v>
      </c>
      <c r="B200" s="29" t="s">
        <v>22</v>
      </c>
      <c r="C200" s="29">
        <v>2025</v>
      </c>
      <c r="D200" s="75" t="s">
        <v>760</v>
      </c>
      <c r="E200" s="76" t="s">
        <v>24</v>
      </c>
      <c r="F200" s="76" t="s">
        <v>521</v>
      </c>
      <c r="G200" s="64">
        <v>33000000</v>
      </c>
      <c r="H200" s="77">
        <v>80874983</v>
      </c>
      <c r="I200" s="78" t="s">
        <v>761</v>
      </c>
      <c r="J200" s="79" t="s">
        <v>762</v>
      </c>
      <c r="K200" s="75" t="s">
        <v>73</v>
      </c>
      <c r="L200" s="80">
        <v>45751</v>
      </c>
      <c r="M200" s="80">
        <v>45755</v>
      </c>
      <c r="N200" s="81" t="s">
        <v>68</v>
      </c>
      <c r="O200" s="81" t="s">
        <v>123</v>
      </c>
      <c r="P200" s="82">
        <v>11000000</v>
      </c>
      <c r="Q200" s="109">
        <v>1</v>
      </c>
      <c r="R200" s="71">
        <f t="shared" si="3"/>
        <v>44000000</v>
      </c>
      <c r="S200" s="72">
        <v>1</v>
      </c>
      <c r="T200" s="73">
        <v>1</v>
      </c>
      <c r="U200" s="74" t="s">
        <v>763</v>
      </c>
      <c r="V200" s="29" t="s">
        <v>31</v>
      </c>
    </row>
    <row r="201" spans="1:22" s="36" customFormat="1" ht="27" customHeight="1">
      <c r="A201" s="31">
        <v>14</v>
      </c>
      <c r="B201" s="31" t="s">
        <v>22</v>
      </c>
      <c r="C201" s="31">
        <v>2025</v>
      </c>
      <c r="D201" s="87" t="s">
        <v>764</v>
      </c>
      <c r="E201" s="88" t="s">
        <v>24</v>
      </c>
      <c r="F201" s="88" t="s">
        <v>521</v>
      </c>
      <c r="G201" s="89">
        <v>30000000</v>
      </c>
      <c r="H201" s="90">
        <v>1085256971</v>
      </c>
      <c r="I201" s="91" t="s">
        <v>765</v>
      </c>
      <c r="J201" s="35" t="s">
        <v>766</v>
      </c>
      <c r="K201" s="87" t="s">
        <v>73</v>
      </c>
      <c r="L201" s="92">
        <v>45751</v>
      </c>
      <c r="M201" s="92">
        <v>45755</v>
      </c>
      <c r="N201" s="93" t="s">
        <v>68</v>
      </c>
      <c r="O201" s="93" t="s">
        <v>30</v>
      </c>
      <c r="P201" s="94">
        <v>15000000</v>
      </c>
      <c r="Q201" s="105">
        <v>1</v>
      </c>
      <c r="R201" s="71">
        <f t="shared" si="3"/>
        <v>45000000</v>
      </c>
      <c r="S201" s="72">
        <v>1</v>
      </c>
      <c r="T201" s="73">
        <v>1</v>
      </c>
      <c r="U201" s="95" t="s">
        <v>767</v>
      </c>
      <c r="V201" s="31" t="s">
        <v>31</v>
      </c>
    </row>
    <row r="202" spans="1:22" s="36" customFormat="1" ht="27" customHeight="1">
      <c r="A202" s="29">
        <v>14</v>
      </c>
      <c r="B202" s="29" t="s">
        <v>22</v>
      </c>
      <c r="C202" s="29">
        <v>2025</v>
      </c>
      <c r="D202" s="34" t="s">
        <v>768</v>
      </c>
      <c r="E202" s="51" t="s">
        <v>24</v>
      </c>
      <c r="F202" s="51" t="s">
        <v>521</v>
      </c>
      <c r="G202" s="64">
        <v>21000000</v>
      </c>
      <c r="H202" s="96">
        <v>52352116</v>
      </c>
      <c r="I202" s="51" t="s">
        <v>769</v>
      </c>
      <c r="J202" s="51" t="s">
        <v>770</v>
      </c>
      <c r="K202" s="34" t="s">
        <v>73</v>
      </c>
      <c r="L202" s="97">
        <v>45756</v>
      </c>
      <c r="M202" s="97">
        <v>45757</v>
      </c>
      <c r="N202" s="34" t="s">
        <v>29</v>
      </c>
      <c r="O202" s="34" t="s">
        <v>31</v>
      </c>
      <c r="P202" s="84">
        <v>0</v>
      </c>
      <c r="Q202" s="34" t="s">
        <v>31</v>
      </c>
      <c r="R202" s="71">
        <f t="shared" si="3"/>
        <v>21000000</v>
      </c>
      <c r="S202" s="72">
        <v>1</v>
      </c>
      <c r="T202" s="73">
        <v>1</v>
      </c>
      <c r="U202" s="51" t="s">
        <v>771</v>
      </c>
      <c r="V202" s="29" t="s">
        <v>31</v>
      </c>
    </row>
    <row r="203" spans="1:22" s="36" customFormat="1" ht="27" customHeight="1">
      <c r="A203" s="32">
        <v>14</v>
      </c>
      <c r="B203" s="32" t="s">
        <v>22</v>
      </c>
      <c r="C203" s="32">
        <v>2025</v>
      </c>
      <c r="D203" s="75" t="s">
        <v>772</v>
      </c>
      <c r="E203" s="76" t="s">
        <v>24</v>
      </c>
      <c r="F203" s="76" t="s">
        <v>521</v>
      </c>
      <c r="G203" s="98">
        <v>18000000</v>
      </c>
      <c r="H203" s="77">
        <v>1013670349</v>
      </c>
      <c r="I203" s="78" t="s">
        <v>773</v>
      </c>
      <c r="J203" s="79" t="s">
        <v>774</v>
      </c>
      <c r="K203" s="75" t="s">
        <v>73</v>
      </c>
      <c r="L203" s="80">
        <v>45760</v>
      </c>
      <c r="M203" s="80">
        <v>45770</v>
      </c>
      <c r="N203" s="81" t="s">
        <v>29</v>
      </c>
      <c r="O203" s="81" t="s">
        <v>123</v>
      </c>
      <c r="P203" s="82">
        <v>6000000</v>
      </c>
      <c r="Q203" s="34" t="s">
        <v>31</v>
      </c>
      <c r="R203" s="71">
        <f t="shared" si="3"/>
        <v>24000000</v>
      </c>
      <c r="S203" s="72">
        <v>1</v>
      </c>
      <c r="T203" s="73">
        <v>1</v>
      </c>
      <c r="U203" s="74" t="s">
        <v>775</v>
      </c>
      <c r="V203" s="32" t="s">
        <v>31</v>
      </c>
    </row>
    <row r="204" spans="1:22" s="36" customFormat="1" ht="27" customHeight="1">
      <c r="A204" s="29">
        <v>14</v>
      </c>
      <c r="B204" s="29" t="s">
        <v>22</v>
      </c>
      <c r="C204" s="29">
        <v>2025</v>
      </c>
      <c r="D204" s="75" t="s">
        <v>776</v>
      </c>
      <c r="E204" s="76" t="s">
        <v>24</v>
      </c>
      <c r="F204" s="76" t="s">
        <v>521</v>
      </c>
      <c r="G204" s="64">
        <v>16800000</v>
      </c>
      <c r="H204" s="77">
        <v>1004795142</v>
      </c>
      <c r="I204" s="78" t="s">
        <v>777</v>
      </c>
      <c r="J204" s="79" t="s">
        <v>726</v>
      </c>
      <c r="K204" s="75" t="s">
        <v>73</v>
      </c>
      <c r="L204" s="80">
        <v>45760</v>
      </c>
      <c r="M204" s="80">
        <v>45770</v>
      </c>
      <c r="N204" s="81" t="s">
        <v>68</v>
      </c>
      <c r="O204" s="81" t="s">
        <v>30</v>
      </c>
      <c r="P204" s="82">
        <v>8400000</v>
      </c>
      <c r="Q204" s="34" t="s">
        <v>31</v>
      </c>
      <c r="R204" s="71">
        <f t="shared" si="3"/>
        <v>25200000</v>
      </c>
      <c r="S204" s="72">
        <v>1</v>
      </c>
      <c r="T204" s="73">
        <v>1</v>
      </c>
      <c r="U204" s="74" t="s">
        <v>727</v>
      </c>
      <c r="V204" s="29" t="s">
        <v>31</v>
      </c>
    </row>
    <row r="205" spans="1:22" s="36" customFormat="1" ht="27" customHeight="1">
      <c r="A205" s="29">
        <v>14</v>
      </c>
      <c r="B205" s="29" t="s">
        <v>22</v>
      </c>
      <c r="C205" s="29">
        <v>2025</v>
      </c>
      <c r="D205" s="75" t="s">
        <v>778</v>
      </c>
      <c r="E205" s="76" t="s">
        <v>24</v>
      </c>
      <c r="F205" s="76" t="s">
        <v>521</v>
      </c>
      <c r="G205" s="64">
        <v>27000000</v>
      </c>
      <c r="H205" s="77">
        <v>1090076081</v>
      </c>
      <c r="I205" s="78" t="s">
        <v>779</v>
      </c>
      <c r="J205" s="79" t="s">
        <v>780</v>
      </c>
      <c r="K205" s="75" t="s">
        <v>73</v>
      </c>
      <c r="L205" s="80">
        <v>45756</v>
      </c>
      <c r="M205" s="80">
        <v>45768</v>
      </c>
      <c r="N205" s="81" t="s">
        <v>29</v>
      </c>
      <c r="O205" s="81" t="s">
        <v>123</v>
      </c>
      <c r="P205" s="82">
        <v>9000000</v>
      </c>
      <c r="Q205" s="34" t="s">
        <v>31</v>
      </c>
      <c r="R205" s="71">
        <f t="shared" si="3"/>
        <v>36000000</v>
      </c>
      <c r="S205" s="72">
        <v>1</v>
      </c>
      <c r="T205" s="73">
        <v>1</v>
      </c>
      <c r="U205" s="74" t="s">
        <v>781</v>
      </c>
      <c r="V205" s="29" t="s">
        <v>31</v>
      </c>
    </row>
    <row r="206" spans="1:22" s="36" customFormat="1" ht="27" customHeight="1">
      <c r="A206" s="29">
        <v>14</v>
      </c>
      <c r="B206" s="29" t="s">
        <v>22</v>
      </c>
      <c r="C206" s="29">
        <v>2025</v>
      </c>
      <c r="D206" s="75" t="s">
        <v>782</v>
      </c>
      <c r="E206" s="76" t="s">
        <v>24</v>
      </c>
      <c r="F206" s="76" t="s">
        <v>521</v>
      </c>
      <c r="G206" s="64">
        <v>22800000</v>
      </c>
      <c r="H206" s="77">
        <v>1193091689</v>
      </c>
      <c r="I206" s="78" t="s">
        <v>783</v>
      </c>
      <c r="J206" s="79" t="s">
        <v>784</v>
      </c>
      <c r="K206" s="75" t="s">
        <v>73</v>
      </c>
      <c r="L206" s="80">
        <v>45760</v>
      </c>
      <c r="M206" s="80">
        <v>45770</v>
      </c>
      <c r="N206" s="81" t="s">
        <v>29</v>
      </c>
      <c r="O206" s="81" t="s">
        <v>123</v>
      </c>
      <c r="P206" s="82">
        <v>7600000</v>
      </c>
      <c r="Q206" s="34" t="s">
        <v>31</v>
      </c>
      <c r="R206" s="71">
        <f t="shared" si="3"/>
        <v>30400000</v>
      </c>
      <c r="S206" s="72">
        <v>1</v>
      </c>
      <c r="T206" s="73">
        <v>1</v>
      </c>
      <c r="U206" s="74" t="s">
        <v>785</v>
      </c>
      <c r="V206" s="29" t="s">
        <v>31</v>
      </c>
    </row>
    <row r="207" spans="1:22" s="36" customFormat="1" ht="27" customHeight="1">
      <c r="A207" s="29">
        <v>14</v>
      </c>
      <c r="B207" s="29" t="s">
        <v>22</v>
      </c>
      <c r="C207" s="29">
        <v>2025</v>
      </c>
      <c r="D207" s="75" t="s">
        <v>786</v>
      </c>
      <c r="E207" s="76" t="s">
        <v>24</v>
      </c>
      <c r="F207" s="76" t="s">
        <v>521</v>
      </c>
      <c r="G207" s="64">
        <v>16800000</v>
      </c>
      <c r="H207" s="77">
        <v>79536729</v>
      </c>
      <c r="I207" s="78" t="s">
        <v>787</v>
      </c>
      <c r="J207" s="79" t="s">
        <v>726</v>
      </c>
      <c r="K207" s="75" t="s">
        <v>73</v>
      </c>
      <c r="L207" s="80">
        <v>45760</v>
      </c>
      <c r="M207" s="80">
        <v>45768</v>
      </c>
      <c r="N207" s="81" t="s">
        <v>68</v>
      </c>
      <c r="O207" s="81" t="s">
        <v>30</v>
      </c>
      <c r="P207" s="82">
        <v>8400000</v>
      </c>
      <c r="Q207" s="34" t="s">
        <v>31</v>
      </c>
      <c r="R207" s="71">
        <f t="shared" si="3"/>
        <v>25200000</v>
      </c>
      <c r="S207" s="72">
        <v>1</v>
      </c>
      <c r="T207" s="73">
        <v>1</v>
      </c>
      <c r="U207" s="74" t="s">
        <v>727</v>
      </c>
      <c r="V207" s="29" t="s">
        <v>31</v>
      </c>
    </row>
    <row r="208" spans="1:22" s="36" customFormat="1" ht="27" customHeight="1">
      <c r="A208" s="29">
        <v>14</v>
      </c>
      <c r="B208" s="29" t="s">
        <v>22</v>
      </c>
      <c r="C208" s="29">
        <v>2025</v>
      </c>
      <c r="D208" s="75" t="s">
        <v>788</v>
      </c>
      <c r="E208" s="76" t="s">
        <v>24</v>
      </c>
      <c r="F208" s="76" t="s">
        <v>521</v>
      </c>
      <c r="G208" s="64">
        <v>32500000</v>
      </c>
      <c r="H208" s="77">
        <v>55196386</v>
      </c>
      <c r="I208" s="78" t="s">
        <v>789</v>
      </c>
      <c r="J208" s="79" t="s">
        <v>546</v>
      </c>
      <c r="K208" s="75" t="s">
        <v>140</v>
      </c>
      <c r="L208" s="80">
        <v>45760</v>
      </c>
      <c r="M208" s="80">
        <v>45768</v>
      </c>
      <c r="N208" s="81" t="s">
        <v>29</v>
      </c>
      <c r="O208" s="81" t="s">
        <v>382</v>
      </c>
      <c r="P208" s="82">
        <v>16250000</v>
      </c>
      <c r="Q208" s="34" t="s">
        <v>31</v>
      </c>
      <c r="R208" s="71">
        <f t="shared" si="3"/>
        <v>48750000</v>
      </c>
      <c r="S208" s="72">
        <v>1</v>
      </c>
      <c r="T208" s="73">
        <v>1</v>
      </c>
      <c r="U208" s="74" t="s">
        <v>714</v>
      </c>
      <c r="V208" s="29" t="s">
        <v>31</v>
      </c>
    </row>
    <row r="209" spans="1:22" s="36" customFormat="1" ht="27" customHeight="1">
      <c r="A209" s="29">
        <v>14</v>
      </c>
      <c r="B209" s="29" t="s">
        <v>22</v>
      </c>
      <c r="C209" s="29">
        <v>2025</v>
      </c>
      <c r="D209" s="87" t="s">
        <v>790</v>
      </c>
      <c r="E209" s="91" t="s">
        <v>24</v>
      </c>
      <c r="F209" s="88" t="s">
        <v>25</v>
      </c>
      <c r="G209" s="64">
        <v>39000000</v>
      </c>
      <c r="H209" s="77">
        <v>19110975</v>
      </c>
      <c r="I209" s="78" t="s">
        <v>791</v>
      </c>
      <c r="J209" s="79" t="s">
        <v>792</v>
      </c>
      <c r="K209" s="87" t="s">
        <v>73</v>
      </c>
      <c r="L209" s="92">
        <v>45760</v>
      </c>
      <c r="M209" s="92">
        <v>45769</v>
      </c>
      <c r="N209" s="81" t="s">
        <v>68</v>
      </c>
      <c r="O209" s="93" t="s">
        <v>30</v>
      </c>
      <c r="P209" s="94">
        <v>19500000</v>
      </c>
      <c r="Q209" s="34" t="s">
        <v>31</v>
      </c>
      <c r="R209" s="71">
        <f t="shared" si="3"/>
        <v>58500000</v>
      </c>
      <c r="S209" s="72">
        <v>1</v>
      </c>
      <c r="T209" s="73">
        <v>1</v>
      </c>
      <c r="U209" s="74" t="s">
        <v>584</v>
      </c>
      <c r="V209" s="29" t="s">
        <v>31</v>
      </c>
    </row>
    <row r="210" spans="1:22" s="36" customFormat="1" ht="27" customHeight="1">
      <c r="A210" s="29">
        <v>14</v>
      </c>
      <c r="B210" s="29" t="s">
        <v>22</v>
      </c>
      <c r="C210" s="29">
        <v>2025</v>
      </c>
      <c r="D210" s="34" t="s">
        <v>793</v>
      </c>
      <c r="E210" s="112" t="s">
        <v>24</v>
      </c>
      <c r="F210" s="113" t="s">
        <v>25</v>
      </c>
      <c r="G210" s="64">
        <v>33600000</v>
      </c>
      <c r="H210" s="77">
        <v>1065005405</v>
      </c>
      <c r="I210" s="78" t="s">
        <v>794</v>
      </c>
      <c r="J210" s="79" t="s">
        <v>611</v>
      </c>
      <c r="K210" s="34" t="s">
        <v>63</v>
      </c>
      <c r="L210" s="104">
        <v>45770</v>
      </c>
      <c r="M210" s="104">
        <v>45789</v>
      </c>
      <c r="N210" s="114" t="s">
        <v>29</v>
      </c>
      <c r="O210" s="115" t="s">
        <v>123</v>
      </c>
      <c r="P210" s="116">
        <v>11200000</v>
      </c>
      <c r="Q210" s="34" t="s">
        <v>31</v>
      </c>
      <c r="R210" s="71">
        <f t="shared" si="3"/>
        <v>44800000</v>
      </c>
      <c r="S210" s="72">
        <v>1</v>
      </c>
      <c r="T210" s="73">
        <v>1</v>
      </c>
      <c r="U210" s="74" t="s">
        <v>612</v>
      </c>
      <c r="V210" s="29" t="s">
        <v>31</v>
      </c>
    </row>
    <row r="211" spans="1:22" s="36" customFormat="1" ht="27" customHeight="1">
      <c r="A211" s="29">
        <v>14</v>
      </c>
      <c r="B211" s="29" t="s">
        <v>22</v>
      </c>
      <c r="C211" s="29">
        <v>2025</v>
      </c>
      <c r="D211" s="101" t="s">
        <v>795</v>
      </c>
      <c r="E211" s="112" t="s">
        <v>24</v>
      </c>
      <c r="F211" s="113" t="s">
        <v>25</v>
      </c>
      <c r="G211" s="64">
        <v>38500000</v>
      </c>
      <c r="H211" s="77">
        <v>1016090833</v>
      </c>
      <c r="I211" s="78" t="s">
        <v>796</v>
      </c>
      <c r="J211" s="79" t="s">
        <v>797</v>
      </c>
      <c r="K211" s="101" t="s">
        <v>798</v>
      </c>
      <c r="L211" s="102">
        <v>45770</v>
      </c>
      <c r="M211" s="102">
        <v>45771</v>
      </c>
      <c r="N211" s="69" t="s">
        <v>29</v>
      </c>
      <c r="O211" s="117" t="s">
        <v>799</v>
      </c>
      <c r="P211" s="118">
        <v>9533333</v>
      </c>
      <c r="Q211" s="34" t="s">
        <v>31</v>
      </c>
      <c r="R211" s="71">
        <f t="shared" si="3"/>
        <v>48033333</v>
      </c>
      <c r="S211" s="72">
        <v>1</v>
      </c>
      <c r="T211" s="73">
        <v>1</v>
      </c>
      <c r="U211" s="74" t="s">
        <v>800</v>
      </c>
      <c r="V211" s="29" t="s">
        <v>31</v>
      </c>
    </row>
    <row r="212" spans="1:22" s="36" customFormat="1" ht="27" customHeight="1">
      <c r="A212" s="29">
        <v>14</v>
      </c>
      <c r="B212" s="29" t="s">
        <v>22</v>
      </c>
      <c r="C212" s="29">
        <v>2025</v>
      </c>
      <c r="D212" s="101" t="s">
        <v>801</v>
      </c>
      <c r="E212" s="112" t="s">
        <v>24</v>
      </c>
      <c r="F212" s="113" t="s">
        <v>25</v>
      </c>
      <c r="G212" s="64">
        <v>33000000</v>
      </c>
      <c r="H212" s="77">
        <v>1015419891</v>
      </c>
      <c r="I212" s="78" t="s">
        <v>802</v>
      </c>
      <c r="J212" s="79" t="s">
        <v>660</v>
      </c>
      <c r="K212" s="101" t="s">
        <v>63</v>
      </c>
      <c r="L212" s="102">
        <v>45770</v>
      </c>
      <c r="M212" s="102">
        <v>45778</v>
      </c>
      <c r="N212" s="81" t="s">
        <v>29</v>
      </c>
      <c r="O212" s="117" t="s">
        <v>123</v>
      </c>
      <c r="P212" s="118">
        <v>11000000</v>
      </c>
      <c r="Q212" s="34" t="s">
        <v>31</v>
      </c>
      <c r="R212" s="71">
        <f t="shared" si="3"/>
        <v>44000000</v>
      </c>
      <c r="S212" s="72">
        <v>1</v>
      </c>
      <c r="T212" s="73">
        <v>1</v>
      </c>
      <c r="U212" s="74" t="s">
        <v>661</v>
      </c>
      <c r="V212" s="29" t="s">
        <v>31</v>
      </c>
    </row>
    <row r="213" spans="1:22" s="36" customFormat="1" ht="27" customHeight="1">
      <c r="A213" s="29">
        <v>14</v>
      </c>
      <c r="B213" s="29" t="s">
        <v>22</v>
      </c>
      <c r="C213" s="29">
        <v>2025</v>
      </c>
      <c r="D213" s="101" t="s">
        <v>803</v>
      </c>
      <c r="E213" s="112" t="s">
        <v>24</v>
      </c>
      <c r="F213" s="113" t="s">
        <v>25</v>
      </c>
      <c r="G213" s="64">
        <v>33000000</v>
      </c>
      <c r="H213" s="77">
        <v>1047449748</v>
      </c>
      <c r="I213" s="78" t="s">
        <v>804</v>
      </c>
      <c r="J213" s="79" t="s">
        <v>660</v>
      </c>
      <c r="K213" s="101" t="s">
        <v>63</v>
      </c>
      <c r="L213" s="102">
        <v>45770</v>
      </c>
      <c r="M213" s="102">
        <v>45779</v>
      </c>
      <c r="N213" s="81" t="s">
        <v>29</v>
      </c>
      <c r="O213" s="117" t="s">
        <v>805</v>
      </c>
      <c r="P213" s="118">
        <v>10816667</v>
      </c>
      <c r="Q213" s="34" t="s">
        <v>31</v>
      </c>
      <c r="R213" s="71">
        <f t="shared" si="3"/>
        <v>43816667</v>
      </c>
      <c r="S213" s="72">
        <v>1</v>
      </c>
      <c r="T213" s="73">
        <v>1</v>
      </c>
      <c r="U213" s="74" t="s">
        <v>661</v>
      </c>
      <c r="V213" s="29" t="s">
        <v>31</v>
      </c>
    </row>
    <row r="214" spans="1:22" s="36" customFormat="1" ht="27" customHeight="1">
      <c r="A214" s="29">
        <v>14</v>
      </c>
      <c r="B214" s="29" t="s">
        <v>22</v>
      </c>
      <c r="C214" s="29">
        <v>2025</v>
      </c>
      <c r="D214" s="101" t="s">
        <v>806</v>
      </c>
      <c r="E214" s="112" t="s">
        <v>24</v>
      </c>
      <c r="F214" s="113" t="s">
        <v>25</v>
      </c>
      <c r="G214" s="64">
        <v>45000000</v>
      </c>
      <c r="H214" s="77">
        <v>73199021</v>
      </c>
      <c r="I214" s="78" t="s">
        <v>807</v>
      </c>
      <c r="J214" s="79" t="s">
        <v>808</v>
      </c>
      <c r="K214" s="101" t="s">
        <v>63</v>
      </c>
      <c r="L214" s="102">
        <v>45777</v>
      </c>
      <c r="M214" s="102">
        <v>45782</v>
      </c>
      <c r="N214" s="81" t="s">
        <v>29</v>
      </c>
      <c r="O214" s="117" t="s">
        <v>428</v>
      </c>
      <c r="P214" s="118">
        <v>11250000</v>
      </c>
      <c r="Q214" s="34" t="s">
        <v>31</v>
      </c>
      <c r="R214" s="71">
        <f t="shared" si="3"/>
        <v>56250000</v>
      </c>
      <c r="S214" s="72">
        <v>1</v>
      </c>
      <c r="T214" s="73">
        <v>1</v>
      </c>
      <c r="U214" s="74" t="s">
        <v>809</v>
      </c>
      <c r="V214" s="29" t="s">
        <v>31</v>
      </c>
    </row>
    <row r="215" spans="1:22" s="36" customFormat="1" ht="27" customHeight="1">
      <c r="A215" s="29">
        <v>14</v>
      </c>
      <c r="B215" s="29" t="s">
        <v>22</v>
      </c>
      <c r="C215" s="29">
        <v>2025</v>
      </c>
      <c r="D215" s="101" t="s">
        <v>810</v>
      </c>
      <c r="E215" s="112" t="s">
        <v>24</v>
      </c>
      <c r="F215" s="113" t="s">
        <v>25</v>
      </c>
      <c r="G215" s="64">
        <v>33000000</v>
      </c>
      <c r="H215" s="77">
        <v>53026149</v>
      </c>
      <c r="I215" s="78" t="s">
        <v>811</v>
      </c>
      <c r="J215" s="79" t="s">
        <v>457</v>
      </c>
      <c r="K215" s="101" t="s">
        <v>63</v>
      </c>
      <c r="L215" s="102">
        <v>45770</v>
      </c>
      <c r="M215" s="102">
        <v>45778</v>
      </c>
      <c r="N215" s="81" t="s">
        <v>68</v>
      </c>
      <c r="O215" s="117" t="s">
        <v>30</v>
      </c>
      <c r="P215" s="118">
        <v>16500000</v>
      </c>
      <c r="Q215" s="34" t="s">
        <v>31</v>
      </c>
      <c r="R215" s="71">
        <f t="shared" si="3"/>
        <v>49500000</v>
      </c>
      <c r="S215" s="72">
        <v>1</v>
      </c>
      <c r="T215" s="73">
        <v>1</v>
      </c>
      <c r="U215" s="74" t="s">
        <v>458</v>
      </c>
      <c r="V215" s="29" t="s">
        <v>31</v>
      </c>
    </row>
    <row r="216" spans="1:22" s="36" customFormat="1" ht="27" customHeight="1">
      <c r="A216" s="29">
        <v>14</v>
      </c>
      <c r="B216" s="29" t="s">
        <v>22</v>
      </c>
      <c r="C216" s="29">
        <v>2025</v>
      </c>
      <c r="D216" s="101" t="s">
        <v>812</v>
      </c>
      <c r="E216" s="112" t="s">
        <v>24</v>
      </c>
      <c r="F216" s="113" t="s">
        <v>25</v>
      </c>
      <c r="G216" s="64">
        <v>100000000</v>
      </c>
      <c r="H216" s="77">
        <v>900843188</v>
      </c>
      <c r="I216" s="78" t="s">
        <v>813</v>
      </c>
      <c r="J216" s="76" t="s">
        <v>814</v>
      </c>
      <c r="K216" s="117" t="s">
        <v>176</v>
      </c>
      <c r="L216" s="102">
        <v>45772</v>
      </c>
      <c r="M216" s="102">
        <v>45772</v>
      </c>
      <c r="N216" s="117" t="s">
        <v>45</v>
      </c>
      <c r="O216" s="117" t="s">
        <v>363</v>
      </c>
      <c r="P216" s="118">
        <v>50000000</v>
      </c>
      <c r="Q216" s="34" t="s">
        <v>31</v>
      </c>
      <c r="R216" s="71">
        <f t="shared" si="3"/>
        <v>150000000</v>
      </c>
      <c r="S216" s="85">
        <v>0.83</v>
      </c>
      <c r="T216" s="86">
        <v>0.83</v>
      </c>
      <c r="U216" s="74" t="s">
        <v>815</v>
      </c>
      <c r="V216" s="29" t="s">
        <v>31</v>
      </c>
    </row>
    <row r="217" spans="1:22" s="36" customFormat="1" ht="27" customHeight="1">
      <c r="A217" s="29">
        <v>14</v>
      </c>
      <c r="B217" s="29" t="s">
        <v>22</v>
      </c>
      <c r="C217" s="29">
        <v>2025</v>
      </c>
      <c r="D217" s="101" t="s">
        <v>816</v>
      </c>
      <c r="E217" s="63" t="s">
        <v>24</v>
      </c>
      <c r="F217" s="63" t="s">
        <v>521</v>
      </c>
      <c r="G217" s="64">
        <v>16800000</v>
      </c>
      <c r="H217" s="77">
        <v>53053392</v>
      </c>
      <c r="I217" s="78" t="s">
        <v>817</v>
      </c>
      <c r="J217" s="79" t="s">
        <v>726</v>
      </c>
      <c r="K217" s="75" t="s">
        <v>73</v>
      </c>
      <c r="L217" s="102">
        <v>45777</v>
      </c>
      <c r="M217" s="102">
        <v>45779</v>
      </c>
      <c r="N217" s="117" t="s">
        <v>29</v>
      </c>
      <c r="O217" s="117" t="s">
        <v>428</v>
      </c>
      <c r="P217" s="118">
        <v>4200000</v>
      </c>
      <c r="Q217" s="34" t="s">
        <v>31</v>
      </c>
      <c r="R217" s="71">
        <f t="shared" si="3"/>
        <v>21000000</v>
      </c>
      <c r="S217" s="72">
        <v>1</v>
      </c>
      <c r="T217" s="73">
        <v>1</v>
      </c>
      <c r="U217" s="74" t="s">
        <v>727</v>
      </c>
      <c r="V217" s="29" t="s">
        <v>31</v>
      </c>
    </row>
    <row r="218" spans="1:22" s="36" customFormat="1" ht="27" customHeight="1">
      <c r="A218" s="31">
        <v>14</v>
      </c>
      <c r="B218" s="31" t="s">
        <v>22</v>
      </c>
      <c r="C218" s="31">
        <v>2025</v>
      </c>
      <c r="D218" s="83" t="s">
        <v>818</v>
      </c>
      <c r="E218" s="91" t="s">
        <v>24</v>
      </c>
      <c r="F218" s="88" t="s">
        <v>25</v>
      </c>
      <c r="G218" s="89">
        <v>21000000</v>
      </c>
      <c r="H218" s="90">
        <v>1000833196</v>
      </c>
      <c r="I218" s="91" t="s">
        <v>819</v>
      </c>
      <c r="J218" s="35" t="s">
        <v>691</v>
      </c>
      <c r="K218" s="83" t="s">
        <v>63</v>
      </c>
      <c r="L218" s="108">
        <v>45777</v>
      </c>
      <c r="M218" s="108">
        <v>45783</v>
      </c>
      <c r="N218" s="119" t="s">
        <v>29</v>
      </c>
      <c r="O218" s="119" t="s">
        <v>123</v>
      </c>
      <c r="P218" s="120">
        <v>7000000</v>
      </c>
      <c r="Q218" s="34" t="s">
        <v>31</v>
      </c>
      <c r="R218" s="71">
        <f t="shared" si="3"/>
        <v>28000000</v>
      </c>
      <c r="S218" s="72">
        <v>1</v>
      </c>
      <c r="T218" s="73">
        <v>1</v>
      </c>
      <c r="U218" s="95" t="s">
        <v>692</v>
      </c>
      <c r="V218" s="31" t="s">
        <v>31</v>
      </c>
    </row>
    <row r="219" spans="1:22" s="36" customFormat="1" ht="27" customHeight="1">
      <c r="A219" s="29">
        <v>14</v>
      </c>
      <c r="B219" s="29" t="s">
        <v>22</v>
      </c>
      <c r="C219" s="29">
        <v>2025</v>
      </c>
      <c r="D219" s="34" t="s">
        <v>820</v>
      </c>
      <c r="E219" s="51" t="s">
        <v>24</v>
      </c>
      <c r="F219" s="51" t="s">
        <v>25</v>
      </c>
      <c r="G219" s="64">
        <v>21000000</v>
      </c>
      <c r="H219" s="96">
        <v>1001275122</v>
      </c>
      <c r="I219" s="51" t="s">
        <v>821</v>
      </c>
      <c r="J219" s="51" t="s">
        <v>691</v>
      </c>
      <c r="K219" s="34" t="s">
        <v>822</v>
      </c>
      <c r="L219" s="97">
        <v>45784</v>
      </c>
      <c r="M219" s="97">
        <v>45819</v>
      </c>
      <c r="N219" s="34" t="s">
        <v>29</v>
      </c>
      <c r="O219" s="34" t="s">
        <v>31</v>
      </c>
      <c r="P219" s="84">
        <v>0</v>
      </c>
      <c r="Q219" s="34" t="s">
        <v>31</v>
      </c>
      <c r="R219" s="71">
        <f t="shared" si="3"/>
        <v>21000000</v>
      </c>
      <c r="S219" s="72">
        <v>1</v>
      </c>
      <c r="T219" s="73">
        <v>1</v>
      </c>
      <c r="U219" s="51" t="s">
        <v>692</v>
      </c>
      <c r="V219" s="29" t="s">
        <v>31</v>
      </c>
    </row>
    <row r="220" spans="1:22" s="36" customFormat="1" ht="27" customHeight="1">
      <c r="A220" s="29">
        <v>14</v>
      </c>
      <c r="B220" s="29" t="s">
        <v>22</v>
      </c>
      <c r="C220" s="29">
        <v>2025</v>
      </c>
      <c r="D220" s="34" t="s">
        <v>823</v>
      </c>
      <c r="E220" s="51" t="s">
        <v>561</v>
      </c>
      <c r="F220" s="51" t="s">
        <v>25</v>
      </c>
      <c r="G220" s="64">
        <v>115608906</v>
      </c>
      <c r="H220" s="96">
        <v>900062917</v>
      </c>
      <c r="I220" s="51" t="s">
        <v>824</v>
      </c>
      <c r="J220" s="51" t="s">
        <v>825</v>
      </c>
      <c r="K220" s="34" t="s">
        <v>826</v>
      </c>
      <c r="L220" s="97">
        <v>45777</v>
      </c>
      <c r="M220" s="97">
        <v>45779</v>
      </c>
      <c r="N220" s="34" t="s">
        <v>45</v>
      </c>
      <c r="O220" s="34" t="s">
        <v>31</v>
      </c>
      <c r="P220" s="84">
        <v>0</v>
      </c>
      <c r="Q220" s="34" t="s">
        <v>31</v>
      </c>
      <c r="R220" s="71">
        <f t="shared" si="3"/>
        <v>115608906</v>
      </c>
      <c r="S220" s="100">
        <v>0.9</v>
      </c>
      <c r="T220" s="100">
        <v>0.9</v>
      </c>
      <c r="U220" s="51" t="s">
        <v>827</v>
      </c>
      <c r="V220" s="29" t="s">
        <v>31</v>
      </c>
    </row>
    <row r="221" spans="1:22" s="36" customFormat="1" ht="27" customHeight="1">
      <c r="A221" s="32">
        <v>14</v>
      </c>
      <c r="B221" s="32" t="s">
        <v>22</v>
      </c>
      <c r="C221" s="32">
        <v>2025</v>
      </c>
      <c r="D221" s="101" t="s">
        <v>828</v>
      </c>
      <c r="E221" s="78" t="s">
        <v>561</v>
      </c>
      <c r="F221" s="88" t="s">
        <v>25</v>
      </c>
      <c r="G221" s="98">
        <v>21000000</v>
      </c>
      <c r="H221" s="77">
        <v>1023899154</v>
      </c>
      <c r="I221" s="78" t="s">
        <v>829</v>
      </c>
      <c r="J221" s="79" t="s">
        <v>830</v>
      </c>
      <c r="K221" s="101" t="s">
        <v>73</v>
      </c>
      <c r="L221" s="102">
        <v>45785</v>
      </c>
      <c r="M221" s="102">
        <v>45790</v>
      </c>
      <c r="N221" s="117" t="s">
        <v>29</v>
      </c>
      <c r="O221" s="117" t="s">
        <v>123</v>
      </c>
      <c r="P221" s="118">
        <v>7000000</v>
      </c>
      <c r="Q221" s="34" t="s">
        <v>31</v>
      </c>
      <c r="R221" s="71">
        <f t="shared" si="3"/>
        <v>28000000</v>
      </c>
      <c r="S221" s="72">
        <v>1</v>
      </c>
      <c r="T221" s="73">
        <v>1</v>
      </c>
      <c r="U221" s="74" t="s">
        <v>831</v>
      </c>
      <c r="V221" s="32" t="s">
        <v>31</v>
      </c>
    </row>
    <row r="222" spans="1:22" s="36" customFormat="1" ht="27" customHeight="1">
      <c r="A222" s="31">
        <v>14</v>
      </c>
      <c r="B222" s="31" t="s">
        <v>22</v>
      </c>
      <c r="C222" s="31">
        <v>2025</v>
      </c>
      <c r="D222" s="83" t="s">
        <v>832</v>
      </c>
      <c r="E222" s="91" t="s">
        <v>561</v>
      </c>
      <c r="F222" s="113" t="s">
        <v>25</v>
      </c>
      <c r="G222" s="89">
        <v>33000000</v>
      </c>
      <c r="H222" s="90">
        <v>1010162716</v>
      </c>
      <c r="I222" s="91" t="s">
        <v>833</v>
      </c>
      <c r="J222" s="35" t="s">
        <v>834</v>
      </c>
      <c r="K222" s="83" t="s">
        <v>73</v>
      </c>
      <c r="L222" s="108">
        <v>45785</v>
      </c>
      <c r="M222" s="108">
        <v>45792</v>
      </c>
      <c r="N222" s="119" t="s">
        <v>29</v>
      </c>
      <c r="O222" s="119" t="s">
        <v>123</v>
      </c>
      <c r="P222" s="120">
        <v>11000000</v>
      </c>
      <c r="Q222" s="34" t="s">
        <v>31</v>
      </c>
      <c r="R222" s="71">
        <f t="shared" si="3"/>
        <v>44000000</v>
      </c>
      <c r="S222" s="72">
        <v>1</v>
      </c>
      <c r="T222" s="73">
        <v>1</v>
      </c>
      <c r="U222" s="95" t="s">
        <v>835</v>
      </c>
      <c r="V222" s="31" t="s">
        <v>31</v>
      </c>
    </row>
    <row r="223" spans="1:22" s="36" customFormat="1" ht="27" customHeight="1">
      <c r="A223" s="29">
        <v>14</v>
      </c>
      <c r="B223" s="29" t="s">
        <v>22</v>
      </c>
      <c r="C223" s="29">
        <v>2025</v>
      </c>
      <c r="D223" s="34" t="s">
        <v>836</v>
      </c>
      <c r="E223" s="51" t="s">
        <v>24</v>
      </c>
      <c r="F223" s="51" t="s">
        <v>521</v>
      </c>
      <c r="G223" s="64">
        <v>11200000</v>
      </c>
      <c r="H223" s="96">
        <v>80757204</v>
      </c>
      <c r="I223" s="51" t="s">
        <v>837</v>
      </c>
      <c r="J223" s="51" t="s">
        <v>726</v>
      </c>
      <c r="K223" s="34" t="s">
        <v>363</v>
      </c>
      <c r="L223" s="97">
        <v>45785</v>
      </c>
      <c r="M223" s="97">
        <v>45793</v>
      </c>
      <c r="N223" s="34" t="s">
        <v>29</v>
      </c>
      <c r="O223" s="34" t="s">
        <v>31</v>
      </c>
      <c r="P223" s="84">
        <v>0</v>
      </c>
      <c r="Q223" s="34" t="s">
        <v>31</v>
      </c>
      <c r="R223" s="71">
        <f t="shared" si="3"/>
        <v>11200000</v>
      </c>
      <c r="S223" s="72">
        <v>1</v>
      </c>
      <c r="T223" s="73">
        <v>1</v>
      </c>
      <c r="U223" s="51" t="s">
        <v>727</v>
      </c>
      <c r="V223" s="29" t="s">
        <v>31</v>
      </c>
    </row>
    <row r="224" spans="1:22" s="36" customFormat="1" ht="27" customHeight="1">
      <c r="A224" s="33">
        <v>14</v>
      </c>
      <c r="B224" s="33" t="s">
        <v>22</v>
      </c>
      <c r="C224" s="33">
        <v>2025</v>
      </c>
      <c r="D224" s="83" t="s">
        <v>838</v>
      </c>
      <c r="E224" s="91" t="s">
        <v>24</v>
      </c>
      <c r="F224" s="88" t="s">
        <v>521</v>
      </c>
      <c r="G224" s="99">
        <v>16800000</v>
      </c>
      <c r="H224" s="90">
        <v>1065014783</v>
      </c>
      <c r="I224" s="91" t="s">
        <v>839</v>
      </c>
      <c r="J224" s="35" t="s">
        <v>726</v>
      </c>
      <c r="K224" s="83" t="s">
        <v>73</v>
      </c>
      <c r="L224" s="108">
        <v>45785</v>
      </c>
      <c r="M224" s="108">
        <v>45793</v>
      </c>
      <c r="N224" s="119" t="s">
        <v>29</v>
      </c>
      <c r="O224" s="119" t="s">
        <v>123</v>
      </c>
      <c r="P224" s="120">
        <v>5600000</v>
      </c>
      <c r="Q224" s="34" t="s">
        <v>31</v>
      </c>
      <c r="R224" s="71">
        <f t="shared" si="3"/>
        <v>22400000</v>
      </c>
      <c r="S224" s="72">
        <v>1</v>
      </c>
      <c r="T224" s="73">
        <v>1</v>
      </c>
      <c r="U224" s="95" t="s">
        <v>727</v>
      </c>
      <c r="V224" s="33" t="s">
        <v>31</v>
      </c>
    </row>
    <row r="225" spans="1:23" s="36" customFormat="1" ht="27" customHeight="1">
      <c r="A225" s="29">
        <v>14</v>
      </c>
      <c r="B225" s="29" t="s">
        <v>22</v>
      </c>
      <c r="C225" s="29">
        <v>2025</v>
      </c>
      <c r="D225" s="34" t="s">
        <v>840</v>
      </c>
      <c r="E225" s="51" t="s">
        <v>841</v>
      </c>
      <c r="F225" s="51" t="s">
        <v>521</v>
      </c>
      <c r="G225" s="64">
        <v>3560000000</v>
      </c>
      <c r="H225" s="96">
        <v>901508361</v>
      </c>
      <c r="I225" s="51" t="s">
        <v>842</v>
      </c>
      <c r="J225" s="51" t="s">
        <v>843</v>
      </c>
      <c r="K225" s="34" t="s">
        <v>844</v>
      </c>
      <c r="L225" s="97">
        <v>45803</v>
      </c>
      <c r="M225" s="97">
        <v>45804</v>
      </c>
      <c r="N225" s="34" t="s">
        <v>45</v>
      </c>
      <c r="O225" s="34" t="s">
        <v>845</v>
      </c>
      <c r="P225" s="84">
        <v>2151542558</v>
      </c>
      <c r="Q225" s="34" t="s">
        <v>31</v>
      </c>
      <c r="R225" s="71">
        <f t="shared" si="3"/>
        <v>5711542558</v>
      </c>
      <c r="S225" s="100">
        <v>0.3</v>
      </c>
      <c r="T225" s="100">
        <v>0.1</v>
      </c>
      <c r="U225" s="51" t="s">
        <v>846</v>
      </c>
      <c r="V225" s="29" t="s">
        <v>31</v>
      </c>
    </row>
    <row r="226" spans="1:23" s="36" customFormat="1" ht="27" customHeight="1">
      <c r="A226" s="29">
        <v>14</v>
      </c>
      <c r="B226" s="29" t="s">
        <v>22</v>
      </c>
      <c r="C226" s="29">
        <v>2025</v>
      </c>
      <c r="D226" s="34" t="s">
        <v>847</v>
      </c>
      <c r="E226" s="51" t="s">
        <v>24</v>
      </c>
      <c r="F226" s="51" t="s">
        <v>521</v>
      </c>
      <c r="G226" s="64">
        <v>16800000</v>
      </c>
      <c r="H226" s="96">
        <v>110062347</v>
      </c>
      <c r="I226" s="51" t="s">
        <v>848</v>
      </c>
      <c r="J226" s="51" t="s">
        <v>849</v>
      </c>
      <c r="K226" s="34" t="s">
        <v>73</v>
      </c>
      <c r="L226" s="97">
        <v>45804</v>
      </c>
      <c r="M226" s="97">
        <v>45811</v>
      </c>
      <c r="N226" s="34" t="s">
        <v>29</v>
      </c>
      <c r="O226" s="34" t="s">
        <v>31</v>
      </c>
      <c r="P226" s="84">
        <v>0</v>
      </c>
      <c r="Q226" s="34" t="s">
        <v>31</v>
      </c>
      <c r="R226" s="71">
        <f t="shared" si="3"/>
        <v>16800000</v>
      </c>
      <c r="S226" s="72">
        <v>1</v>
      </c>
      <c r="T226" s="73">
        <v>1</v>
      </c>
      <c r="U226" s="51" t="s">
        <v>850</v>
      </c>
      <c r="V226" s="29" t="s">
        <v>31</v>
      </c>
    </row>
    <row r="227" spans="1:23" s="36" customFormat="1" ht="27" customHeight="1">
      <c r="A227" s="32">
        <v>14</v>
      </c>
      <c r="B227" s="32" t="s">
        <v>22</v>
      </c>
      <c r="C227" s="32">
        <v>2025</v>
      </c>
      <c r="D227" s="101" t="s">
        <v>851</v>
      </c>
      <c r="E227" s="78" t="s">
        <v>24</v>
      </c>
      <c r="F227" s="88" t="s">
        <v>25</v>
      </c>
      <c r="G227" s="98">
        <v>32400000</v>
      </c>
      <c r="H227" s="77">
        <v>53118213</v>
      </c>
      <c r="I227" s="78" t="s">
        <v>852</v>
      </c>
      <c r="J227" s="79" t="s">
        <v>853</v>
      </c>
      <c r="K227" s="101" t="s">
        <v>73</v>
      </c>
      <c r="L227" s="102">
        <v>45804</v>
      </c>
      <c r="M227" s="102">
        <v>45811</v>
      </c>
      <c r="N227" s="117" t="s">
        <v>29</v>
      </c>
      <c r="O227" s="117" t="s">
        <v>686</v>
      </c>
      <c r="P227" s="118">
        <v>5400000</v>
      </c>
      <c r="Q227" s="34" t="s">
        <v>31</v>
      </c>
      <c r="R227" s="71">
        <f t="shared" si="3"/>
        <v>37800000</v>
      </c>
      <c r="S227" s="72">
        <v>1</v>
      </c>
      <c r="T227" s="73">
        <v>1</v>
      </c>
      <c r="U227" s="74" t="s">
        <v>854</v>
      </c>
      <c r="V227" s="32" t="s">
        <v>31</v>
      </c>
    </row>
    <row r="228" spans="1:23" s="36" customFormat="1" ht="27" customHeight="1">
      <c r="A228" s="29">
        <v>14</v>
      </c>
      <c r="B228" s="29" t="s">
        <v>22</v>
      </c>
      <c r="C228" s="29">
        <v>2025</v>
      </c>
      <c r="D228" s="101" t="s">
        <v>855</v>
      </c>
      <c r="E228" s="78" t="s">
        <v>24</v>
      </c>
      <c r="F228" s="113" t="s">
        <v>25</v>
      </c>
      <c r="G228" s="64">
        <v>32400000</v>
      </c>
      <c r="H228" s="77">
        <v>52780763</v>
      </c>
      <c r="I228" s="78" t="s">
        <v>856</v>
      </c>
      <c r="J228" s="79" t="s">
        <v>109</v>
      </c>
      <c r="K228" s="101" t="s">
        <v>73</v>
      </c>
      <c r="L228" s="102">
        <v>45804</v>
      </c>
      <c r="M228" s="102">
        <v>45811</v>
      </c>
      <c r="N228" s="117" t="s">
        <v>29</v>
      </c>
      <c r="O228" s="117" t="s">
        <v>686</v>
      </c>
      <c r="P228" s="118">
        <v>5400000</v>
      </c>
      <c r="Q228" s="34" t="s">
        <v>31</v>
      </c>
      <c r="R228" s="71">
        <f t="shared" si="3"/>
        <v>37800000</v>
      </c>
      <c r="S228" s="72">
        <v>1</v>
      </c>
      <c r="T228" s="73">
        <v>1</v>
      </c>
      <c r="U228" s="74" t="s">
        <v>854</v>
      </c>
      <c r="V228" s="29" t="s">
        <v>31</v>
      </c>
    </row>
    <row r="229" spans="1:23" s="36" customFormat="1" ht="27" customHeight="1">
      <c r="A229" s="31">
        <v>14</v>
      </c>
      <c r="B229" s="31" t="s">
        <v>22</v>
      </c>
      <c r="C229" s="31">
        <v>2025</v>
      </c>
      <c r="D229" s="83" t="s">
        <v>857</v>
      </c>
      <c r="E229" s="91" t="s">
        <v>24</v>
      </c>
      <c r="F229" s="113" t="s">
        <v>25</v>
      </c>
      <c r="G229" s="89">
        <v>30000000</v>
      </c>
      <c r="H229" s="90">
        <v>52368791</v>
      </c>
      <c r="I229" s="91" t="s">
        <v>858</v>
      </c>
      <c r="J229" s="35" t="s">
        <v>859</v>
      </c>
      <c r="K229" s="83" t="s">
        <v>73</v>
      </c>
      <c r="L229" s="108">
        <v>45804</v>
      </c>
      <c r="M229" s="108">
        <v>45812</v>
      </c>
      <c r="N229" s="119" t="s">
        <v>29</v>
      </c>
      <c r="O229" s="119" t="s">
        <v>686</v>
      </c>
      <c r="P229" s="120">
        <v>5000000</v>
      </c>
      <c r="Q229" s="34" t="s">
        <v>31</v>
      </c>
      <c r="R229" s="71">
        <f t="shared" si="3"/>
        <v>35000000</v>
      </c>
      <c r="S229" s="72">
        <v>1</v>
      </c>
      <c r="T229" s="73">
        <v>1</v>
      </c>
      <c r="U229" s="95" t="s">
        <v>860</v>
      </c>
      <c r="V229" s="31" t="s">
        <v>31</v>
      </c>
    </row>
    <row r="230" spans="1:23" s="36" customFormat="1" ht="27" customHeight="1">
      <c r="A230" s="29">
        <v>14</v>
      </c>
      <c r="B230" s="29" t="s">
        <v>22</v>
      </c>
      <c r="C230" s="29">
        <v>2025</v>
      </c>
      <c r="D230" s="34" t="s">
        <v>861</v>
      </c>
      <c r="E230" s="51" t="s">
        <v>24</v>
      </c>
      <c r="F230" s="51" t="s">
        <v>25</v>
      </c>
      <c r="G230" s="64">
        <v>16800000</v>
      </c>
      <c r="H230" s="96">
        <v>1030523183</v>
      </c>
      <c r="I230" s="51" t="s">
        <v>862</v>
      </c>
      <c r="J230" s="51" t="s">
        <v>863</v>
      </c>
      <c r="K230" s="34" t="s">
        <v>73</v>
      </c>
      <c r="L230" s="97">
        <v>45804</v>
      </c>
      <c r="M230" s="97">
        <v>45811</v>
      </c>
      <c r="N230" s="34" t="s">
        <v>29</v>
      </c>
      <c r="O230" s="34" t="s">
        <v>31</v>
      </c>
      <c r="P230" s="84">
        <v>0</v>
      </c>
      <c r="Q230" s="34" t="s">
        <v>31</v>
      </c>
      <c r="R230" s="71">
        <f t="shared" si="3"/>
        <v>16800000</v>
      </c>
      <c r="S230" s="72">
        <v>1</v>
      </c>
      <c r="T230" s="73">
        <v>1</v>
      </c>
      <c r="U230" s="51" t="s">
        <v>864</v>
      </c>
      <c r="V230" s="29" t="s">
        <v>31</v>
      </c>
    </row>
    <row r="231" spans="1:23" s="36" customFormat="1" ht="27" customHeight="1">
      <c r="A231" s="32">
        <v>14</v>
      </c>
      <c r="B231" s="32" t="s">
        <v>22</v>
      </c>
      <c r="C231" s="32">
        <v>2025</v>
      </c>
      <c r="D231" s="101" t="s">
        <v>865</v>
      </c>
      <c r="E231" s="78" t="s">
        <v>24</v>
      </c>
      <c r="F231" s="88" t="s">
        <v>866</v>
      </c>
      <c r="G231" s="98">
        <v>47272989</v>
      </c>
      <c r="H231" s="77">
        <v>901676835</v>
      </c>
      <c r="I231" s="78" t="s">
        <v>867</v>
      </c>
      <c r="J231" s="78" t="s">
        <v>868</v>
      </c>
      <c r="K231" s="117" t="s">
        <v>363</v>
      </c>
      <c r="L231" s="102">
        <v>45806</v>
      </c>
      <c r="M231" s="102">
        <v>45819</v>
      </c>
      <c r="N231" s="117" t="s">
        <v>29</v>
      </c>
      <c r="O231" s="117" t="s">
        <v>123</v>
      </c>
      <c r="P231" s="118">
        <v>23636494</v>
      </c>
      <c r="Q231" s="34" t="s">
        <v>31</v>
      </c>
      <c r="R231" s="71">
        <f t="shared" si="3"/>
        <v>70909483</v>
      </c>
      <c r="S231" s="85">
        <v>1</v>
      </c>
      <c r="T231" s="86">
        <v>0.95369999999999999</v>
      </c>
      <c r="U231" s="74" t="s">
        <v>869</v>
      </c>
      <c r="V231" s="32" t="s">
        <v>870</v>
      </c>
    </row>
    <row r="232" spans="1:23" s="36" customFormat="1" ht="27" customHeight="1">
      <c r="A232" s="29">
        <v>14</v>
      </c>
      <c r="B232" s="29" t="s">
        <v>22</v>
      </c>
      <c r="C232" s="29">
        <v>2025</v>
      </c>
      <c r="D232" s="101" t="s">
        <v>871</v>
      </c>
      <c r="E232" s="78" t="s">
        <v>24</v>
      </c>
      <c r="F232" s="113" t="s">
        <v>25</v>
      </c>
      <c r="G232" s="64">
        <v>39000000</v>
      </c>
      <c r="H232" s="77">
        <v>1030545637</v>
      </c>
      <c r="I232" s="78" t="s">
        <v>574</v>
      </c>
      <c r="J232" s="79" t="s">
        <v>872</v>
      </c>
      <c r="K232" s="121" t="s">
        <v>73</v>
      </c>
      <c r="L232" s="102">
        <v>45804</v>
      </c>
      <c r="M232" s="102">
        <v>45839</v>
      </c>
      <c r="N232" s="117" t="s">
        <v>68</v>
      </c>
      <c r="O232" s="117" t="s">
        <v>873</v>
      </c>
      <c r="P232" s="118">
        <v>4333333</v>
      </c>
      <c r="Q232" s="34" t="s">
        <v>31</v>
      </c>
      <c r="R232" s="71">
        <f t="shared" si="3"/>
        <v>43333333</v>
      </c>
      <c r="S232" s="85">
        <v>1</v>
      </c>
      <c r="T232" s="86">
        <v>1</v>
      </c>
      <c r="U232" s="74" t="s">
        <v>874</v>
      </c>
      <c r="V232" s="29" t="s">
        <v>31</v>
      </c>
    </row>
    <row r="233" spans="1:23" s="36" customFormat="1" ht="27" customHeight="1">
      <c r="A233" s="29">
        <v>14</v>
      </c>
      <c r="B233" s="29" t="s">
        <v>22</v>
      </c>
      <c r="C233" s="29">
        <v>2025</v>
      </c>
      <c r="D233" s="101" t="s">
        <v>875</v>
      </c>
      <c r="E233" s="78" t="s">
        <v>24</v>
      </c>
      <c r="F233" s="113" t="s">
        <v>25</v>
      </c>
      <c r="G233" s="64">
        <v>30000000</v>
      </c>
      <c r="H233" s="77">
        <v>79497023</v>
      </c>
      <c r="I233" s="78" t="s">
        <v>876</v>
      </c>
      <c r="J233" s="79" t="s">
        <v>877</v>
      </c>
      <c r="K233" s="121" t="s">
        <v>63</v>
      </c>
      <c r="L233" s="102">
        <v>45828</v>
      </c>
      <c r="M233" s="102">
        <v>45840</v>
      </c>
      <c r="N233" s="117" t="s">
        <v>68</v>
      </c>
      <c r="O233" s="117" t="s">
        <v>878</v>
      </c>
      <c r="P233" s="118">
        <v>6166667</v>
      </c>
      <c r="Q233" s="34" t="s">
        <v>31</v>
      </c>
      <c r="R233" s="71">
        <f t="shared" si="3"/>
        <v>36166667</v>
      </c>
      <c r="S233" s="85">
        <v>1</v>
      </c>
      <c r="T233" s="86">
        <v>1</v>
      </c>
      <c r="U233" s="74" t="s">
        <v>879</v>
      </c>
      <c r="V233" s="29" t="s">
        <v>31</v>
      </c>
    </row>
    <row r="234" spans="1:23" s="36" customFormat="1" ht="27" customHeight="1">
      <c r="A234" s="29">
        <v>14</v>
      </c>
      <c r="B234" s="29" t="s">
        <v>22</v>
      </c>
      <c r="C234" s="29">
        <v>2025</v>
      </c>
      <c r="D234" s="119" t="s">
        <v>880</v>
      </c>
      <c r="E234" s="78" t="s">
        <v>24</v>
      </c>
      <c r="F234" s="113" t="s">
        <v>25</v>
      </c>
      <c r="G234" s="64">
        <v>17325000</v>
      </c>
      <c r="H234" s="77">
        <v>1030690325</v>
      </c>
      <c r="I234" s="78" t="s">
        <v>881</v>
      </c>
      <c r="J234" s="79" t="s">
        <v>184</v>
      </c>
      <c r="K234" s="122" t="s">
        <v>416</v>
      </c>
      <c r="L234" s="108">
        <v>45845</v>
      </c>
      <c r="M234" s="108">
        <v>45859</v>
      </c>
      <c r="N234" s="117" t="s">
        <v>68</v>
      </c>
      <c r="O234" s="119" t="s">
        <v>882</v>
      </c>
      <c r="P234" s="120">
        <v>3570000</v>
      </c>
      <c r="Q234" s="34" t="s">
        <v>31</v>
      </c>
      <c r="R234" s="71">
        <f t="shared" si="3"/>
        <v>20895000</v>
      </c>
      <c r="S234" s="85">
        <v>1</v>
      </c>
      <c r="T234" s="86">
        <v>1</v>
      </c>
      <c r="U234" s="74" t="s">
        <v>883</v>
      </c>
      <c r="V234" s="29" t="s">
        <v>31</v>
      </c>
    </row>
    <row r="235" spans="1:23" s="38" customFormat="1" ht="27" customHeight="1">
      <c r="A235" s="31">
        <v>14</v>
      </c>
      <c r="B235" s="31" t="s">
        <v>22</v>
      </c>
      <c r="C235" s="31">
        <v>2025</v>
      </c>
      <c r="D235" s="103" t="s">
        <v>884</v>
      </c>
      <c r="E235" s="91" t="s">
        <v>885</v>
      </c>
      <c r="F235" s="112" t="s">
        <v>886</v>
      </c>
      <c r="G235" s="89">
        <v>30998717</v>
      </c>
      <c r="H235" s="90">
        <v>860524654</v>
      </c>
      <c r="I235" s="91" t="s">
        <v>887</v>
      </c>
      <c r="J235" s="91" t="s">
        <v>888</v>
      </c>
      <c r="K235" s="123" t="s">
        <v>889</v>
      </c>
      <c r="L235" s="124">
        <v>45828</v>
      </c>
      <c r="M235" s="124">
        <v>45828</v>
      </c>
      <c r="N235" s="119" t="s">
        <v>890</v>
      </c>
      <c r="O235" s="123" t="s">
        <v>91</v>
      </c>
      <c r="P235" s="125">
        <v>884996</v>
      </c>
      <c r="Q235" s="34" t="s">
        <v>31</v>
      </c>
      <c r="R235" s="71">
        <f t="shared" si="3"/>
        <v>31883713</v>
      </c>
      <c r="S235" s="126">
        <v>1</v>
      </c>
      <c r="T235" s="127">
        <v>1</v>
      </c>
      <c r="U235" s="95" t="s">
        <v>891</v>
      </c>
      <c r="V235" s="31" t="s">
        <v>31</v>
      </c>
      <c r="W235" s="37"/>
    </row>
    <row r="236" spans="1:23" s="38" customFormat="1" ht="27" customHeight="1">
      <c r="A236" s="29">
        <v>14</v>
      </c>
      <c r="B236" s="29" t="s">
        <v>22</v>
      </c>
      <c r="C236" s="29">
        <v>2025</v>
      </c>
      <c r="D236" s="34" t="s">
        <v>892</v>
      </c>
      <c r="E236" s="51" t="s">
        <v>893</v>
      </c>
      <c r="F236" s="51" t="s">
        <v>886</v>
      </c>
      <c r="G236" s="64">
        <v>39858000</v>
      </c>
      <c r="H236" s="96">
        <v>8999990619</v>
      </c>
      <c r="I236" s="51" t="s">
        <v>894</v>
      </c>
      <c r="J236" s="51" t="s">
        <v>895</v>
      </c>
      <c r="K236" s="34" t="s">
        <v>176</v>
      </c>
      <c r="L236" s="97">
        <v>45848</v>
      </c>
      <c r="M236" s="97">
        <v>45859</v>
      </c>
      <c r="N236" s="34" t="s">
        <v>45</v>
      </c>
      <c r="O236" s="34" t="s">
        <v>31</v>
      </c>
      <c r="P236" s="84">
        <v>0</v>
      </c>
      <c r="Q236" s="34" t="s">
        <v>31</v>
      </c>
      <c r="R236" s="71">
        <f t="shared" si="3"/>
        <v>39858000</v>
      </c>
      <c r="S236" s="100">
        <v>0.88</v>
      </c>
      <c r="T236" s="100">
        <v>0.88</v>
      </c>
      <c r="U236" s="51" t="s">
        <v>896</v>
      </c>
      <c r="V236" s="29" t="s">
        <v>31</v>
      </c>
      <c r="W236" s="37"/>
    </row>
    <row r="237" spans="1:23" s="38" customFormat="1" ht="27" customHeight="1">
      <c r="A237" s="29">
        <v>14</v>
      </c>
      <c r="B237" s="29" t="s">
        <v>22</v>
      </c>
      <c r="C237" s="29">
        <v>2025</v>
      </c>
      <c r="D237" s="34" t="s">
        <v>897</v>
      </c>
      <c r="E237" s="51" t="s">
        <v>24</v>
      </c>
      <c r="F237" s="51" t="s">
        <v>25</v>
      </c>
      <c r="G237" s="64">
        <v>16800000</v>
      </c>
      <c r="H237" s="96">
        <v>11795468</v>
      </c>
      <c r="I237" s="51" t="s">
        <v>898</v>
      </c>
      <c r="J237" s="51" t="s">
        <v>899</v>
      </c>
      <c r="K237" s="34" t="s">
        <v>63</v>
      </c>
      <c r="L237" s="97">
        <v>45841</v>
      </c>
      <c r="M237" s="97">
        <v>45866</v>
      </c>
      <c r="N237" s="34" t="s">
        <v>68</v>
      </c>
      <c r="O237" s="34" t="s">
        <v>31</v>
      </c>
      <c r="P237" s="84">
        <v>0</v>
      </c>
      <c r="Q237" s="34" t="s">
        <v>31</v>
      </c>
      <c r="R237" s="71">
        <f t="shared" si="3"/>
        <v>16800000</v>
      </c>
      <c r="S237" s="85">
        <v>1</v>
      </c>
      <c r="T237" s="86">
        <v>1</v>
      </c>
      <c r="U237" s="51" t="s">
        <v>900</v>
      </c>
      <c r="V237" s="29" t="s">
        <v>31</v>
      </c>
      <c r="W237" s="37"/>
    </row>
    <row r="238" spans="1:23" s="38" customFormat="1" ht="27" customHeight="1">
      <c r="A238" s="29">
        <v>14</v>
      </c>
      <c r="B238" s="29" t="s">
        <v>22</v>
      </c>
      <c r="C238" s="29">
        <v>2025</v>
      </c>
      <c r="D238" s="34" t="s">
        <v>901</v>
      </c>
      <c r="E238" s="51" t="s">
        <v>24</v>
      </c>
      <c r="F238" s="51" t="s">
        <v>25</v>
      </c>
      <c r="G238" s="64">
        <v>21000000</v>
      </c>
      <c r="H238" s="96">
        <v>1105682455</v>
      </c>
      <c r="I238" s="51" t="s">
        <v>902</v>
      </c>
      <c r="J238" s="51" t="s">
        <v>903</v>
      </c>
      <c r="K238" s="34" t="s">
        <v>63</v>
      </c>
      <c r="L238" s="97">
        <v>45844</v>
      </c>
      <c r="M238" s="97">
        <v>45859</v>
      </c>
      <c r="N238" s="34" t="s">
        <v>68</v>
      </c>
      <c r="O238" s="34" t="s">
        <v>31</v>
      </c>
      <c r="P238" s="84">
        <v>0</v>
      </c>
      <c r="Q238" s="34" t="s">
        <v>31</v>
      </c>
      <c r="R238" s="71">
        <f t="shared" si="3"/>
        <v>21000000</v>
      </c>
      <c r="S238" s="85">
        <v>1</v>
      </c>
      <c r="T238" s="86">
        <v>1</v>
      </c>
      <c r="U238" s="51" t="s">
        <v>904</v>
      </c>
      <c r="V238" s="29" t="s">
        <v>31</v>
      </c>
      <c r="W238" s="37"/>
    </row>
    <row r="239" spans="1:23" s="38" customFormat="1" ht="27" customHeight="1">
      <c r="A239" s="32">
        <v>14</v>
      </c>
      <c r="B239" s="32" t="s">
        <v>22</v>
      </c>
      <c r="C239" s="32">
        <v>2025</v>
      </c>
      <c r="D239" s="101" t="s">
        <v>905</v>
      </c>
      <c r="E239" s="78" t="s">
        <v>24</v>
      </c>
      <c r="F239" s="88" t="s">
        <v>25</v>
      </c>
      <c r="G239" s="98">
        <v>28000000</v>
      </c>
      <c r="H239" s="77">
        <v>1020813314</v>
      </c>
      <c r="I239" s="78" t="s">
        <v>906</v>
      </c>
      <c r="J239" s="79" t="s">
        <v>907</v>
      </c>
      <c r="K239" s="121" t="s">
        <v>435</v>
      </c>
      <c r="L239" s="102">
        <v>45839</v>
      </c>
      <c r="M239" s="102">
        <v>45842</v>
      </c>
      <c r="N239" s="117" t="s">
        <v>68</v>
      </c>
      <c r="O239" s="117" t="s">
        <v>908</v>
      </c>
      <c r="P239" s="118">
        <v>8400000</v>
      </c>
      <c r="Q239" s="34" t="s">
        <v>31</v>
      </c>
      <c r="R239" s="71">
        <f t="shared" si="3"/>
        <v>36400000</v>
      </c>
      <c r="S239" s="85">
        <v>1</v>
      </c>
      <c r="T239" s="86">
        <v>1</v>
      </c>
      <c r="U239" s="74" t="s">
        <v>909</v>
      </c>
      <c r="V239" s="32" t="s">
        <v>31</v>
      </c>
      <c r="W239" s="37"/>
    </row>
    <row r="240" spans="1:23" s="38" customFormat="1" ht="27" customHeight="1">
      <c r="A240" s="29">
        <v>14</v>
      </c>
      <c r="B240" s="29" t="s">
        <v>22</v>
      </c>
      <c r="C240" s="29">
        <v>2025</v>
      </c>
      <c r="D240" s="101" t="s">
        <v>910</v>
      </c>
      <c r="E240" s="78" t="s">
        <v>24</v>
      </c>
      <c r="F240" s="113" t="s">
        <v>25</v>
      </c>
      <c r="G240" s="64">
        <v>28000000</v>
      </c>
      <c r="H240" s="77">
        <v>1019104781</v>
      </c>
      <c r="I240" s="78" t="s">
        <v>911</v>
      </c>
      <c r="J240" s="79" t="s">
        <v>907</v>
      </c>
      <c r="K240" s="121" t="s">
        <v>435</v>
      </c>
      <c r="L240" s="102">
        <v>45839</v>
      </c>
      <c r="M240" s="102">
        <v>45842</v>
      </c>
      <c r="N240" s="117" t="s">
        <v>68</v>
      </c>
      <c r="O240" s="117" t="s">
        <v>908</v>
      </c>
      <c r="P240" s="118">
        <v>8400000</v>
      </c>
      <c r="Q240" s="34" t="s">
        <v>31</v>
      </c>
      <c r="R240" s="71">
        <f t="shared" si="3"/>
        <v>36400000</v>
      </c>
      <c r="S240" s="85">
        <v>1</v>
      </c>
      <c r="T240" s="86">
        <v>1</v>
      </c>
      <c r="U240" s="74" t="s">
        <v>909</v>
      </c>
      <c r="V240" s="29" t="s">
        <v>31</v>
      </c>
      <c r="W240" s="37"/>
    </row>
    <row r="241" spans="1:23" s="38" customFormat="1" ht="27" customHeight="1">
      <c r="A241" s="29">
        <v>14</v>
      </c>
      <c r="B241" s="29" t="s">
        <v>22</v>
      </c>
      <c r="C241" s="29">
        <v>2025</v>
      </c>
      <c r="D241" s="101" t="s">
        <v>912</v>
      </c>
      <c r="E241" s="78" t="s">
        <v>24</v>
      </c>
      <c r="F241" s="113" t="s">
        <v>25</v>
      </c>
      <c r="G241" s="64">
        <v>41711467</v>
      </c>
      <c r="H241" s="77">
        <v>1082981693</v>
      </c>
      <c r="I241" s="78" t="s">
        <v>351</v>
      </c>
      <c r="J241" s="79" t="s">
        <v>546</v>
      </c>
      <c r="K241" s="121" t="s">
        <v>524</v>
      </c>
      <c r="L241" s="102">
        <v>45844</v>
      </c>
      <c r="M241" s="102">
        <v>45847</v>
      </c>
      <c r="N241" s="117" t="s">
        <v>68</v>
      </c>
      <c r="O241" s="117" t="s">
        <v>913</v>
      </c>
      <c r="P241" s="118">
        <v>7676957</v>
      </c>
      <c r="Q241" s="34" t="s">
        <v>31</v>
      </c>
      <c r="R241" s="71">
        <f t="shared" si="3"/>
        <v>49388424</v>
      </c>
      <c r="S241" s="85">
        <v>1</v>
      </c>
      <c r="T241" s="86">
        <v>1</v>
      </c>
      <c r="U241" s="74" t="s">
        <v>914</v>
      </c>
      <c r="V241" s="29" t="s">
        <v>31</v>
      </c>
      <c r="W241" s="37"/>
    </row>
    <row r="242" spans="1:23" s="38" customFormat="1" ht="27" customHeight="1">
      <c r="A242" s="31">
        <v>14</v>
      </c>
      <c r="B242" s="31" t="s">
        <v>22</v>
      </c>
      <c r="C242" s="31">
        <v>2025</v>
      </c>
      <c r="D242" s="83" t="s">
        <v>915</v>
      </c>
      <c r="E242" s="91" t="s">
        <v>24</v>
      </c>
      <c r="F242" s="113" t="s">
        <v>25</v>
      </c>
      <c r="G242" s="89">
        <v>33000000</v>
      </c>
      <c r="H242" s="90">
        <v>52711997</v>
      </c>
      <c r="I242" s="91" t="s">
        <v>916</v>
      </c>
      <c r="J242" s="35" t="s">
        <v>742</v>
      </c>
      <c r="K242" s="122" t="s">
        <v>73</v>
      </c>
      <c r="L242" s="108">
        <v>45845</v>
      </c>
      <c r="M242" s="108">
        <v>45854</v>
      </c>
      <c r="N242" s="119" t="s">
        <v>68</v>
      </c>
      <c r="O242" s="119" t="s">
        <v>30</v>
      </c>
      <c r="P242" s="120">
        <v>16500000</v>
      </c>
      <c r="Q242" s="34" t="s">
        <v>31</v>
      </c>
      <c r="R242" s="71">
        <f t="shared" si="3"/>
        <v>49500000</v>
      </c>
      <c r="S242" s="85">
        <v>1</v>
      </c>
      <c r="T242" s="86">
        <v>1</v>
      </c>
      <c r="U242" s="95" t="s">
        <v>917</v>
      </c>
      <c r="V242" s="31" t="s">
        <v>31</v>
      </c>
      <c r="W242" s="37"/>
    </row>
    <row r="243" spans="1:23" s="38" customFormat="1" ht="27" customHeight="1">
      <c r="A243" s="29">
        <v>14</v>
      </c>
      <c r="B243" s="29" t="s">
        <v>22</v>
      </c>
      <c r="C243" s="29">
        <v>2025</v>
      </c>
      <c r="D243" s="34" t="s">
        <v>918</v>
      </c>
      <c r="E243" s="51" t="s">
        <v>24</v>
      </c>
      <c r="F243" s="51" t="s">
        <v>25</v>
      </c>
      <c r="G243" s="64">
        <v>12360000</v>
      </c>
      <c r="H243" s="96">
        <v>1012363520</v>
      </c>
      <c r="I243" s="51" t="s">
        <v>919</v>
      </c>
      <c r="J243" s="51" t="s">
        <v>920</v>
      </c>
      <c r="K243" s="34" t="s">
        <v>73</v>
      </c>
      <c r="L243" s="97">
        <v>45848</v>
      </c>
      <c r="M243" s="97">
        <v>45859</v>
      </c>
      <c r="N243" s="34" t="s">
        <v>68</v>
      </c>
      <c r="O243" s="34" t="s">
        <v>31</v>
      </c>
      <c r="P243" s="84">
        <v>0</v>
      </c>
      <c r="Q243" s="34" t="s">
        <v>31</v>
      </c>
      <c r="R243" s="71">
        <f t="shared" si="3"/>
        <v>12360000</v>
      </c>
      <c r="S243" s="85">
        <v>1</v>
      </c>
      <c r="T243" s="86">
        <v>1</v>
      </c>
      <c r="U243" s="51" t="s">
        <v>921</v>
      </c>
      <c r="V243" s="29" t="s">
        <v>31</v>
      </c>
      <c r="W243" s="37"/>
    </row>
    <row r="244" spans="1:23" s="38" customFormat="1" ht="27" customHeight="1">
      <c r="A244" s="29">
        <v>14</v>
      </c>
      <c r="B244" s="29" t="s">
        <v>22</v>
      </c>
      <c r="C244" s="29">
        <v>2025</v>
      </c>
      <c r="D244" s="34" t="s">
        <v>922</v>
      </c>
      <c r="E244" s="51" t="s">
        <v>24</v>
      </c>
      <c r="F244" s="51" t="s">
        <v>25</v>
      </c>
      <c r="G244" s="64">
        <v>30000000</v>
      </c>
      <c r="H244" s="96">
        <v>11245143</v>
      </c>
      <c r="I244" s="51" t="s">
        <v>923</v>
      </c>
      <c r="J244" s="51" t="s">
        <v>924</v>
      </c>
      <c r="K244" s="34" t="s">
        <v>73</v>
      </c>
      <c r="L244" s="97">
        <v>45849</v>
      </c>
      <c r="M244" s="97">
        <v>45859</v>
      </c>
      <c r="N244" s="34" t="s">
        <v>68</v>
      </c>
      <c r="O244" s="34" t="s">
        <v>31</v>
      </c>
      <c r="P244" s="84">
        <v>0</v>
      </c>
      <c r="Q244" s="34" t="s">
        <v>31</v>
      </c>
      <c r="R244" s="71">
        <f t="shared" si="3"/>
        <v>30000000</v>
      </c>
      <c r="S244" s="85">
        <v>1</v>
      </c>
      <c r="T244" s="86">
        <v>1</v>
      </c>
      <c r="U244" s="51" t="s">
        <v>925</v>
      </c>
      <c r="V244" s="29" t="s">
        <v>31</v>
      </c>
      <c r="W244" s="37"/>
    </row>
    <row r="245" spans="1:23" s="38" customFormat="1" ht="27" customHeight="1">
      <c r="A245" s="33">
        <v>14</v>
      </c>
      <c r="B245" s="33" t="s">
        <v>22</v>
      </c>
      <c r="C245" s="33">
        <v>2025</v>
      </c>
      <c r="D245" s="83" t="s">
        <v>926</v>
      </c>
      <c r="E245" s="91" t="s">
        <v>24</v>
      </c>
      <c r="F245" s="91" t="s">
        <v>927</v>
      </c>
      <c r="G245" s="99">
        <v>245070045</v>
      </c>
      <c r="H245" s="90">
        <v>901964823</v>
      </c>
      <c r="I245" s="91" t="s">
        <v>928</v>
      </c>
      <c r="J245" s="91" t="s">
        <v>929</v>
      </c>
      <c r="K245" s="119" t="s">
        <v>930</v>
      </c>
      <c r="L245" s="108">
        <v>45849</v>
      </c>
      <c r="M245" s="108">
        <v>45852</v>
      </c>
      <c r="N245" s="119" t="s">
        <v>29</v>
      </c>
      <c r="O245" s="119" t="s">
        <v>908</v>
      </c>
      <c r="P245" s="120">
        <v>120684170</v>
      </c>
      <c r="Q245" s="34" t="s">
        <v>31</v>
      </c>
      <c r="R245" s="71">
        <f t="shared" si="3"/>
        <v>365754215</v>
      </c>
      <c r="S245" s="85">
        <v>1</v>
      </c>
      <c r="T245" s="86">
        <v>1</v>
      </c>
      <c r="U245" s="95" t="s">
        <v>931</v>
      </c>
      <c r="V245" s="33" t="s">
        <v>31</v>
      </c>
      <c r="W245" s="37"/>
    </row>
    <row r="246" spans="1:23" s="38" customFormat="1" ht="27" customHeight="1">
      <c r="A246" s="29">
        <v>14</v>
      </c>
      <c r="B246" s="29" t="s">
        <v>22</v>
      </c>
      <c r="C246" s="29">
        <v>2025</v>
      </c>
      <c r="D246" s="34" t="s">
        <v>932</v>
      </c>
      <c r="E246" s="51" t="s">
        <v>24</v>
      </c>
      <c r="F246" s="51" t="s">
        <v>25</v>
      </c>
      <c r="G246" s="64">
        <v>33000000</v>
      </c>
      <c r="H246" s="96">
        <v>1023877088</v>
      </c>
      <c r="I246" s="51" t="s">
        <v>933</v>
      </c>
      <c r="J246" s="51" t="s">
        <v>457</v>
      </c>
      <c r="K246" s="34" t="s">
        <v>63</v>
      </c>
      <c r="L246" s="97">
        <v>45858</v>
      </c>
      <c r="M246" s="97">
        <v>45866</v>
      </c>
      <c r="N246" s="34" t="s">
        <v>68</v>
      </c>
      <c r="O246" s="34" t="s">
        <v>31</v>
      </c>
      <c r="P246" s="84">
        <v>0</v>
      </c>
      <c r="Q246" s="34" t="s">
        <v>31</v>
      </c>
      <c r="R246" s="71">
        <f t="shared" si="3"/>
        <v>33000000</v>
      </c>
      <c r="S246" s="85">
        <v>1</v>
      </c>
      <c r="T246" s="86">
        <v>1</v>
      </c>
      <c r="U246" s="51" t="s">
        <v>934</v>
      </c>
      <c r="V246" s="29" t="s">
        <v>31</v>
      </c>
      <c r="W246" s="37"/>
    </row>
    <row r="247" spans="1:23" s="38" customFormat="1" ht="27" customHeight="1">
      <c r="A247" s="29">
        <v>14</v>
      </c>
      <c r="B247" s="29" t="s">
        <v>22</v>
      </c>
      <c r="C247" s="29">
        <v>2025</v>
      </c>
      <c r="D247" s="34" t="s">
        <v>935</v>
      </c>
      <c r="E247" s="51" t="s">
        <v>24</v>
      </c>
      <c r="F247" s="51" t="s">
        <v>25</v>
      </c>
      <c r="G247" s="64">
        <v>16800000</v>
      </c>
      <c r="H247" s="96">
        <v>1072775180</v>
      </c>
      <c r="I247" s="51" t="s">
        <v>936</v>
      </c>
      <c r="J247" s="51" t="s">
        <v>849</v>
      </c>
      <c r="K247" s="34" t="s">
        <v>63</v>
      </c>
      <c r="L247" s="97">
        <v>45851</v>
      </c>
      <c r="M247" s="97">
        <v>45860</v>
      </c>
      <c r="N247" s="34" t="s">
        <v>68</v>
      </c>
      <c r="O247" s="34" t="s">
        <v>31</v>
      </c>
      <c r="P247" s="84">
        <v>0</v>
      </c>
      <c r="Q247" s="34" t="s">
        <v>31</v>
      </c>
      <c r="R247" s="71">
        <f t="shared" si="3"/>
        <v>16800000</v>
      </c>
      <c r="S247" s="85">
        <v>1</v>
      </c>
      <c r="T247" s="86">
        <v>1</v>
      </c>
      <c r="U247" s="51" t="s">
        <v>850</v>
      </c>
      <c r="V247" s="29" t="s">
        <v>31</v>
      </c>
      <c r="W247" s="37"/>
    </row>
    <row r="248" spans="1:23" s="38" customFormat="1" ht="27" customHeight="1">
      <c r="A248" s="29">
        <v>14</v>
      </c>
      <c r="B248" s="29" t="s">
        <v>22</v>
      </c>
      <c r="C248" s="29">
        <v>2025</v>
      </c>
      <c r="D248" s="34" t="s">
        <v>937</v>
      </c>
      <c r="E248" s="51" t="s">
        <v>841</v>
      </c>
      <c r="F248" s="51" t="s">
        <v>25</v>
      </c>
      <c r="G248" s="64">
        <v>280333525</v>
      </c>
      <c r="H248" s="34" t="s">
        <v>938</v>
      </c>
      <c r="I248" s="51" t="s">
        <v>939</v>
      </c>
      <c r="J248" s="51" t="s">
        <v>940</v>
      </c>
      <c r="K248" s="34" t="s">
        <v>941</v>
      </c>
      <c r="L248" s="97">
        <v>45846</v>
      </c>
      <c r="M248" s="97">
        <v>45861</v>
      </c>
      <c r="N248" s="34" t="s">
        <v>890</v>
      </c>
      <c r="O248" s="34" t="s">
        <v>31</v>
      </c>
      <c r="P248" s="84">
        <v>0</v>
      </c>
      <c r="Q248" s="34" t="s">
        <v>31</v>
      </c>
      <c r="R248" s="71">
        <f t="shared" si="3"/>
        <v>280333525</v>
      </c>
      <c r="S248" s="100">
        <v>0.57999999999999996</v>
      </c>
      <c r="T248" s="100">
        <v>0.57999999999999996</v>
      </c>
      <c r="U248" s="51" t="s">
        <v>942</v>
      </c>
      <c r="V248" s="29" t="s">
        <v>31</v>
      </c>
      <c r="W248" s="37"/>
    </row>
    <row r="249" spans="1:23" s="38" customFormat="1" ht="27" customHeight="1">
      <c r="A249" s="29">
        <v>14</v>
      </c>
      <c r="B249" s="29" t="s">
        <v>22</v>
      </c>
      <c r="C249" s="29">
        <v>2025</v>
      </c>
      <c r="D249" s="34" t="s">
        <v>943</v>
      </c>
      <c r="E249" s="51" t="s">
        <v>24</v>
      </c>
      <c r="F249" s="51" t="s">
        <v>25</v>
      </c>
      <c r="G249" s="64">
        <v>17325000</v>
      </c>
      <c r="H249" s="96">
        <v>79327134</v>
      </c>
      <c r="I249" s="51" t="s">
        <v>944</v>
      </c>
      <c r="J249" s="51" t="s">
        <v>945</v>
      </c>
      <c r="K249" s="34" t="s">
        <v>416</v>
      </c>
      <c r="L249" s="97">
        <v>45866</v>
      </c>
      <c r="M249" s="97">
        <v>45874</v>
      </c>
      <c r="N249" s="34" t="s">
        <v>68</v>
      </c>
      <c r="O249" s="34" t="s">
        <v>31</v>
      </c>
      <c r="P249" s="84">
        <v>0</v>
      </c>
      <c r="Q249" s="34">
        <v>1</v>
      </c>
      <c r="R249" s="71">
        <f t="shared" si="3"/>
        <v>17325000</v>
      </c>
      <c r="S249" s="85">
        <v>1</v>
      </c>
      <c r="T249" s="86">
        <v>1</v>
      </c>
      <c r="U249" s="51" t="s">
        <v>946</v>
      </c>
      <c r="V249" s="29" t="s">
        <v>31</v>
      </c>
      <c r="W249" s="37"/>
    </row>
    <row r="250" spans="1:23" s="38" customFormat="1" ht="27" customHeight="1">
      <c r="A250" s="29">
        <v>14</v>
      </c>
      <c r="B250" s="29" t="s">
        <v>22</v>
      </c>
      <c r="C250" s="29">
        <v>2025</v>
      </c>
      <c r="D250" s="34" t="s">
        <v>947</v>
      </c>
      <c r="E250" s="51" t="s">
        <v>24</v>
      </c>
      <c r="F250" s="51" t="s">
        <v>25</v>
      </c>
      <c r="G250" s="64">
        <v>17750000</v>
      </c>
      <c r="H250" s="96">
        <v>1000515562</v>
      </c>
      <c r="I250" s="51" t="s">
        <v>502</v>
      </c>
      <c r="J250" s="51" t="s">
        <v>503</v>
      </c>
      <c r="K250" s="34" t="s">
        <v>162</v>
      </c>
      <c r="L250" s="97">
        <v>45866</v>
      </c>
      <c r="M250" s="97">
        <v>45874</v>
      </c>
      <c r="N250" s="34" t="s">
        <v>68</v>
      </c>
      <c r="O250" s="34" t="s">
        <v>31</v>
      </c>
      <c r="P250" s="84">
        <v>0</v>
      </c>
      <c r="Q250" s="34">
        <v>1</v>
      </c>
      <c r="R250" s="71">
        <f t="shared" si="3"/>
        <v>17750000</v>
      </c>
      <c r="S250" s="85">
        <v>1</v>
      </c>
      <c r="T250" s="86">
        <v>1</v>
      </c>
      <c r="U250" s="51" t="s">
        <v>948</v>
      </c>
      <c r="V250" s="29" t="s">
        <v>31</v>
      </c>
      <c r="W250" s="37"/>
    </row>
    <row r="251" spans="1:23" s="38" customFormat="1" ht="27" customHeight="1">
      <c r="A251" s="29">
        <v>14</v>
      </c>
      <c r="B251" s="29" t="s">
        <v>22</v>
      </c>
      <c r="C251" s="29">
        <v>2025</v>
      </c>
      <c r="D251" s="34" t="s">
        <v>949</v>
      </c>
      <c r="E251" s="51" t="s">
        <v>24</v>
      </c>
      <c r="F251" s="51" t="s">
        <v>25</v>
      </c>
      <c r="G251" s="64">
        <v>27000000</v>
      </c>
      <c r="H251" s="96">
        <v>1233491635</v>
      </c>
      <c r="I251" s="51" t="s">
        <v>106</v>
      </c>
      <c r="J251" s="51" t="s">
        <v>950</v>
      </c>
      <c r="K251" s="34" t="s">
        <v>162</v>
      </c>
      <c r="L251" s="97">
        <v>45865</v>
      </c>
      <c r="M251" s="97">
        <v>45877</v>
      </c>
      <c r="N251" s="34" t="s">
        <v>68</v>
      </c>
      <c r="O251" s="34" t="s">
        <v>31</v>
      </c>
      <c r="P251" s="84">
        <v>0</v>
      </c>
      <c r="Q251" s="34" t="s">
        <v>31</v>
      </c>
      <c r="R251" s="71">
        <f t="shared" si="3"/>
        <v>27000000</v>
      </c>
      <c r="S251" s="85">
        <v>1</v>
      </c>
      <c r="T251" s="86">
        <v>1</v>
      </c>
      <c r="U251" s="51" t="s">
        <v>951</v>
      </c>
      <c r="V251" s="29" t="s">
        <v>31</v>
      </c>
      <c r="W251" s="37"/>
    </row>
    <row r="252" spans="1:23" s="38" customFormat="1" ht="27" customHeight="1">
      <c r="A252" s="33">
        <v>14</v>
      </c>
      <c r="B252" s="33" t="s">
        <v>22</v>
      </c>
      <c r="C252" s="33">
        <v>2025</v>
      </c>
      <c r="D252" s="83" t="s">
        <v>952</v>
      </c>
      <c r="E252" s="91" t="s">
        <v>561</v>
      </c>
      <c r="F252" s="91" t="s">
        <v>953</v>
      </c>
      <c r="G252" s="99">
        <v>445709400</v>
      </c>
      <c r="H252" s="90">
        <v>901255224</v>
      </c>
      <c r="I252" s="91" t="s">
        <v>954</v>
      </c>
      <c r="J252" s="91" t="s">
        <v>955</v>
      </c>
      <c r="K252" s="119" t="s">
        <v>218</v>
      </c>
      <c r="L252" s="108">
        <v>45866</v>
      </c>
      <c r="M252" s="108">
        <v>45870</v>
      </c>
      <c r="N252" s="119" t="s">
        <v>890</v>
      </c>
      <c r="O252" s="128" t="s">
        <v>956</v>
      </c>
      <c r="P252" s="120">
        <v>153431387</v>
      </c>
      <c r="Q252" s="34" t="s">
        <v>31</v>
      </c>
      <c r="R252" s="71">
        <f t="shared" si="3"/>
        <v>599140787</v>
      </c>
      <c r="S252" s="126">
        <v>0.88</v>
      </c>
      <c r="T252" s="127">
        <v>0.88</v>
      </c>
      <c r="U252" s="95" t="s">
        <v>957</v>
      </c>
      <c r="V252" s="33" t="s">
        <v>31</v>
      </c>
      <c r="W252" s="37"/>
    </row>
    <row r="253" spans="1:23" s="38" customFormat="1" ht="27" customHeight="1">
      <c r="A253" s="29">
        <v>14</v>
      </c>
      <c r="B253" s="29" t="s">
        <v>22</v>
      </c>
      <c r="C253" s="29">
        <v>2025</v>
      </c>
      <c r="D253" s="34" t="s">
        <v>958</v>
      </c>
      <c r="E253" s="51" t="s">
        <v>24</v>
      </c>
      <c r="F253" s="51" t="s">
        <v>953</v>
      </c>
      <c r="G253" s="64">
        <v>870501000</v>
      </c>
      <c r="H253" s="96">
        <v>901973192</v>
      </c>
      <c r="I253" s="51" t="s">
        <v>959</v>
      </c>
      <c r="J253" s="51" t="s">
        <v>960</v>
      </c>
      <c r="K253" s="34" t="s">
        <v>285</v>
      </c>
      <c r="L253" s="97">
        <v>45847</v>
      </c>
      <c r="M253" s="97">
        <v>45888</v>
      </c>
      <c r="N253" s="34" t="s">
        <v>890</v>
      </c>
      <c r="O253" s="34" t="s">
        <v>961</v>
      </c>
      <c r="P253" s="84">
        <v>0</v>
      </c>
      <c r="Q253" s="34" t="s">
        <v>31</v>
      </c>
      <c r="R253" s="71">
        <f t="shared" si="3"/>
        <v>870501000</v>
      </c>
      <c r="S253" s="100">
        <v>0.86</v>
      </c>
      <c r="T253" s="100">
        <v>0.86</v>
      </c>
      <c r="U253" s="51" t="s">
        <v>962</v>
      </c>
      <c r="V253" s="29" t="s">
        <v>963</v>
      </c>
      <c r="W253" s="37"/>
    </row>
    <row r="254" spans="1:23" s="38" customFormat="1" ht="27" customHeight="1">
      <c r="A254" s="33">
        <v>14</v>
      </c>
      <c r="B254" s="33" t="s">
        <v>22</v>
      </c>
      <c r="C254" s="33">
        <v>2025</v>
      </c>
      <c r="D254" s="83" t="s">
        <v>964</v>
      </c>
      <c r="E254" s="91" t="s">
        <v>24</v>
      </c>
      <c r="F254" s="91" t="s">
        <v>927</v>
      </c>
      <c r="G254" s="99">
        <v>360000000</v>
      </c>
      <c r="H254" s="90">
        <v>901039835</v>
      </c>
      <c r="I254" s="91" t="s">
        <v>965</v>
      </c>
      <c r="J254" s="91" t="s">
        <v>966</v>
      </c>
      <c r="K254" s="119" t="s">
        <v>285</v>
      </c>
      <c r="L254" s="108">
        <v>45867</v>
      </c>
      <c r="M254" s="108">
        <v>45880</v>
      </c>
      <c r="N254" s="119" t="s">
        <v>890</v>
      </c>
      <c r="O254" s="34" t="s">
        <v>31</v>
      </c>
      <c r="P254" s="120">
        <v>76844000</v>
      </c>
      <c r="Q254" s="34" t="s">
        <v>31</v>
      </c>
      <c r="R254" s="71">
        <f t="shared" si="3"/>
        <v>436844000</v>
      </c>
      <c r="S254" s="126">
        <v>0.86</v>
      </c>
      <c r="T254" s="127">
        <v>0.86</v>
      </c>
      <c r="U254" s="95" t="s">
        <v>967</v>
      </c>
      <c r="V254" s="33" t="s">
        <v>31</v>
      </c>
      <c r="W254" s="37"/>
    </row>
    <row r="255" spans="1:23" s="38" customFormat="1" ht="27" customHeight="1">
      <c r="A255" s="29">
        <v>14</v>
      </c>
      <c r="B255" s="29" t="s">
        <v>22</v>
      </c>
      <c r="C255" s="29">
        <v>2025</v>
      </c>
      <c r="D255" s="34" t="s">
        <v>968</v>
      </c>
      <c r="E255" s="51" t="s">
        <v>969</v>
      </c>
      <c r="F255" s="51" t="s">
        <v>886</v>
      </c>
      <c r="G255" s="64">
        <v>333200</v>
      </c>
      <c r="H255" s="34" t="s">
        <v>970</v>
      </c>
      <c r="I255" s="51" t="s">
        <v>971</v>
      </c>
      <c r="J255" s="51" t="s">
        <v>972</v>
      </c>
      <c r="K255" s="34" t="s">
        <v>973</v>
      </c>
      <c r="L255" s="97">
        <v>45869</v>
      </c>
      <c r="M255" s="97">
        <v>45874</v>
      </c>
      <c r="N255" s="34" t="s">
        <v>68</v>
      </c>
      <c r="O255" s="34" t="s">
        <v>31</v>
      </c>
      <c r="P255" s="84">
        <v>0</v>
      </c>
      <c r="Q255" s="34" t="s">
        <v>31</v>
      </c>
      <c r="R255" s="71">
        <f t="shared" si="3"/>
        <v>333200</v>
      </c>
      <c r="S255" s="85">
        <v>1</v>
      </c>
      <c r="T255" s="86">
        <v>1</v>
      </c>
      <c r="U255" s="51" t="s">
        <v>974</v>
      </c>
      <c r="V255" s="29" t="s">
        <v>31</v>
      </c>
      <c r="W255" s="37"/>
    </row>
    <row r="256" spans="1:23" s="38" customFormat="1" ht="27" customHeight="1">
      <c r="A256" s="29">
        <v>14</v>
      </c>
      <c r="B256" s="29" t="s">
        <v>22</v>
      </c>
      <c r="C256" s="29">
        <v>2025</v>
      </c>
      <c r="D256" s="34" t="s">
        <v>975</v>
      </c>
      <c r="E256" s="51" t="s">
        <v>24</v>
      </c>
      <c r="F256" s="51" t="s">
        <v>953</v>
      </c>
      <c r="G256" s="64">
        <v>685290709</v>
      </c>
      <c r="H256" s="96">
        <v>830044030</v>
      </c>
      <c r="I256" s="51" t="s">
        <v>976</v>
      </c>
      <c r="J256" s="51" t="s">
        <v>977</v>
      </c>
      <c r="K256" s="34" t="s">
        <v>978</v>
      </c>
      <c r="L256" s="97">
        <v>45868</v>
      </c>
      <c r="M256" s="97">
        <v>45782</v>
      </c>
      <c r="N256" s="34" t="s">
        <v>29</v>
      </c>
      <c r="O256" s="34" t="s">
        <v>878</v>
      </c>
      <c r="P256" s="84">
        <v>0</v>
      </c>
      <c r="Q256" s="34" t="s">
        <v>31</v>
      </c>
      <c r="R256" s="71">
        <f t="shared" si="3"/>
        <v>685290709</v>
      </c>
      <c r="S256" s="100">
        <v>1</v>
      </c>
      <c r="T256" s="100">
        <v>0.5</v>
      </c>
      <c r="U256" s="51" t="s">
        <v>979</v>
      </c>
      <c r="V256" s="29" t="s">
        <v>980</v>
      </c>
      <c r="W256" s="37"/>
    </row>
    <row r="257" spans="1:23" s="38" customFormat="1" ht="27" customHeight="1">
      <c r="A257" s="39">
        <v>14</v>
      </c>
      <c r="B257" s="39" t="s">
        <v>22</v>
      </c>
      <c r="C257" s="33">
        <v>2025</v>
      </c>
      <c r="D257" s="83" t="s">
        <v>981</v>
      </c>
      <c r="E257" s="91" t="s">
        <v>24</v>
      </c>
      <c r="F257" s="88" t="s">
        <v>25</v>
      </c>
      <c r="G257" s="99">
        <v>17500000</v>
      </c>
      <c r="H257" s="129">
        <v>1025524122</v>
      </c>
      <c r="I257" s="91" t="s">
        <v>982</v>
      </c>
      <c r="J257" s="35" t="s">
        <v>983</v>
      </c>
      <c r="K257" s="83" t="s">
        <v>140</v>
      </c>
      <c r="L257" s="108">
        <v>45867</v>
      </c>
      <c r="M257" s="108">
        <v>45884</v>
      </c>
      <c r="N257" s="119" t="s">
        <v>68</v>
      </c>
      <c r="O257" s="119" t="s">
        <v>382</v>
      </c>
      <c r="P257" s="120">
        <v>8750000</v>
      </c>
      <c r="Q257" s="34" t="s">
        <v>31</v>
      </c>
      <c r="R257" s="71">
        <f t="shared" si="3"/>
        <v>26250000</v>
      </c>
      <c r="S257" s="85">
        <v>1</v>
      </c>
      <c r="T257" s="86">
        <v>1</v>
      </c>
      <c r="U257" s="95" t="s">
        <v>984</v>
      </c>
      <c r="V257" s="33" t="s">
        <v>31</v>
      </c>
    </row>
    <row r="258" spans="1:23" s="38" customFormat="1" ht="27" customHeight="1">
      <c r="A258" s="29">
        <v>14</v>
      </c>
      <c r="B258" s="29" t="s">
        <v>22</v>
      </c>
      <c r="C258" s="29">
        <v>2025</v>
      </c>
      <c r="D258" s="34" t="s">
        <v>985</v>
      </c>
      <c r="E258" s="51" t="s">
        <v>893</v>
      </c>
      <c r="F258" s="51" t="s">
        <v>521</v>
      </c>
      <c r="G258" s="64">
        <v>58480000</v>
      </c>
      <c r="H258" s="96">
        <v>900897769</v>
      </c>
      <c r="I258" s="51" t="s">
        <v>986</v>
      </c>
      <c r="J258" s="51" t="s">
        <v>987</v>
      </c>
      <c r="K258" s="34" t="s">
        <v>988</v>
      </c>
      <c r="L258" s="97">
        <v>45839</v>
      </c>
      <c r="M258" s="97">
        <v>45847</v>
      </c>
      <c r="N258" s="34" t="s">
        <v>45</v>
      </c>
      <c r="O258" s="34" t="s">
        <v>31</v>
      </c>
      <c r="P258" s="84">
        <v>0</v>
      </c>
      <c r="Q258" s="34" t="s">
        <v>31</v>
      </c>
      <c r="R258" s="71">
        <f>G258+P258</f>
        <v>58480000</v>
      </c>
      <c r="S258" s="100">
        <v>0.75</v>
      </c>
      <c r="T258" s="100">
        <v>0.2848</v>
      </c>
      <c r="U258" s="51" t="s">
        <v>989</v>
      </c>
      <c r="V258" s="29" t="s">
        <v>990</v>
      </c>
      <c r="W258" s="37"/>
    </row>
    <row r="259" spans="1:23" s="38" customFormat="1" ht="27" customHeight="1">
      <c r="A259" s="29">
        <v>14</v>
      </c>
      <c r="B259" s="29" t="s">
        <v>22</v>
      </c>
      <c r="C259" s="29">
        <v>2025</v>
      </c>
      <c r="D259" s="34" t="s">
        <v>991</v>
      </c>
      <c r="E259" s="51" t="s">
        <v>992</v>
      </c>
      <c r="F259" s="51" t="s">
        <v>953</v>
      </c>
      <c r="G259" s="64">
        <v>0</v>
      </c>
      <c r="H259" s="96">
        <v>901972178</v>
      </c>
      <c r="I259" s="51" t="s">
        <v>993</v>
      </c>
      <c r="J259" s="51" t="s">
        <v>994</v>
      </c>
      <c r="K259" s="34" t="s">
        <v>826</v>
      </c>
      <c r="L259" s="97">
        <v>45868</v>
      </c>
      <c r="M259" s="97">
        <v>45905</v>
      </c>
      <c r="N259" s="34" t="s">
        <v>45</v>
      </c>
      <c r="O259" s="34" t="s">
        <v>31</v>
      </c>
      <c r="P259" s="84">
        <v>0</v>
      </c>
      <c r="Q259" s="34" t="s">
        <v>31</v>
      </c>
      <c r="R259" s="71">
        <f t="shared" ref="R259:R322" si="4">G259+P259</f>
        <v>0</v>
      </c>
      <c r="S259" s="100">
        <v>0.4</v>
      </c>
      <c r="T259" s="100">
        <v>0.4</v>
      </c>
      <c r="U259" s="51" t="s">
        <v>995</v>
      </c>
      <c r="V259" s="29" t="s">
        <v>31</v>
      </c>
      <c r="W259" s="37"/>
    </row>
    <row r="260" spans="1:23" s="38" customFormat="1" ht="27" customHeight="1">
      <c r="A260" s="29">
        <v>14</v>
      </c>
      <c r="B260" s="29" t="s">
        <v>22</v>
      </c>
      <c r="C260" s="29">
        <v>2025</v>
      </c>
      <c r="D260" s="34" t="s">
        <v>996</v>
      </c>
      <c r="E260" s="51" t="s">
        <v>997</v>
      </c>
      <c r="F260" s="51" t="s">
        <v>998</v>
      </c>
      <c r="G260" s="64">
        <v>668002800</v>
      </c>
      <c r="H260" s="96">
        <v>900107376</v>
      </c>
      <c r="I260" s="51" t="s">
        <v>999</v>
      </c>
      <c r="J260" s="51" t="s">
        <v>1000</v>
      </c>
      <c r="K260" s="34" t="s">
        <v>826</v>
      </c>
      <c r="L260" s="97">
        <v>45881</v>
      </c>
      <c r="M260" s="97">
        <v>45905</v>
      </c>
      <c r="N260" s="34" t="s">
        <v>45</v>
      </c>
      <c r="O260" s="34" t="s">
        <v>31</v>
      </c>
      <c r="P260" s="84">
        <v>0</v>
      </c>
      <c r="Q260" s="34" t="s">
        <v>31</v>
      </c>
      <c r="R260" s="71">
        <f t="shared" si="4"/>
        <v>668002800</v>
      </c>
      <c r="S260" s="100">
        <v>0.4</v>
      </c>
      <c r="T260" s="100">
        <v>0.4</v>
      </c>
      <c r="U260" s="51" t="s">
        <v>1001</v>
      </c>
      <c r="V260" s="29" t="s">
        <v>31</v>
      </c>
      <c r="W260" s="37"/>
    </row>
    <row r="261" spans="1:23" s="38" customFormat="1" ht="27" customHeight="1">
      <c r="A261" s="40">
        <v>14</v>
      </c>
      <c r="B261" s="40" t="s">
        <v>22</v>
      </c>
      <c r="C261" s="32">
        <v>2025</v>
      </c>
      <c r="D261" s="101" t="s">
        <v>1002</v>
      </c>
      <c r="E261" s="78" t="s">
        <v>24</v>
      </c>
      <c r="F261" s="88" t="s">
        <v>25</v>
      </c>
      <c r="G261" s="98">
        <v>27000000</v>
      </c>
      <c r="H261" s="130">
        <v>1018507635</v>
      </c>
      <c r="I261" s="78" t="s">
        <v>1003</v>
      </c>
      <c r="J261" s="79" t="s">
        <v>1004</v>
      </c>
      <c r="K261" s="101" t="s">
        <v>140</v>
      </c>
      <c r="L261" s="102">
        <v>45868</v>
      </c>
      <c r="M261" s="102">
        <v>45884</v>
      </c>
      <c r="N261" s="117" t="s">
        <v>68</v>
      </c>
      <c r="O261" s="117" t="s">
        <v>1005</v>
      </c>
      <c r="P261" s="118">
        <v>900000</v>
      </c>
      <c r="Q261" s="34" t="s">
        <v>31</v>
      </c>
      <c r="R261" s="71">
        <f t="shared" si="4"/>
        <v>27900000</v>
      </c>
      <c r="S261" s="85">
        <v>1</v>
      </c>
      <c r="T261" s="86">
        <v>1</v>
      </c>
      <c r="U261" s="95" t="s">
        <v>951</v>
      </c>
      <c r="V261" s="32" t="s">
        <v>31</v>
      </c>
    </row>
    <row r="262" spans="1:23" s="38" customFormat="1" ht="27" customHeight="1">
      <c r="A262" s="41">
        <v>14</v>
      </c>
      <c r="B262" s="41" t="s">
        <v>22</v>
      </c>
      <c r="C262" s="31">
        <v>2025</v>
      </c>
      <c r="D262" s="83" t="s">
        <v>1006</v>
      </c>
      <c r="E262" s="91" t="s">
        <v>24</v>
      </c>
      <c r="F262" s="113" t="s">
        <v>25</v>
      </c>
      <c r="G262" s="89">
        <v>16000000</v>
      </c>
      <c r="H262" s="129">
        <v>1000934947</v>
      </c>
      <c r="I262" s="91" t="s">
        <v>260</v>
      </c>
      <c r="J262" s="35" t="s">
        <v>1007</v>
      </c>
      <c r="K262" s="83" t="s">
        <v>140</v>
      </c>
      <c r="L262" s="108">
        <v>45868</v>
      </c>
      <c r="M262" s="108">
        <v>45874</v>
      </c>
      <c r="N262" s="119" t="s">
        <v>68</v>
      </c>
      <c r="O262" s="119" t="s">
        <v>973</v>
      </c>
      <c r="P262" s="120">
        <v>3200000</v>
      </c>
      <c r="Q262" s="34" t="s">
        <v>31</v>
      </c>
      <c r="R262" s="71">
        <f t="shared" si="4"/>
        <v>19200000</v>
      </c>
      <c r="S262" s="85">
        <v>1</v>
      </c>
      <c r="T262" s="86">
        <v>1</v>
      </c>
      <c r="U262" s="51" t="s">
        <v>1008</v>
      </c>
      <c r="V262" s="42" t="s">
        <v>31</v>
      </c>
    </row>
    <row r="263" spans="1:23" s="38" customFormat="1" ht="27" customHeight="1">
      <c r="A263" s="29">
        <v>14</v>
      </c>
      <c r="B263" s="29" t="s">
        <v>22</v>
      </c>
      <c r="C263" s="29">
        <v>2025</v>
      </c>
      <c r="D263" s="34" t="s">
        <v>1009</v>
      </c>
      <c r="E263" s="51" t="s">
        <v>24</v>
      </c>
      <c r="F263" s="51" t="s">
        <v>521</v>
      </c>
      <c r="G263" s="64">
        <v>0</v>
      </c>
      <c r="H263" s="34" t="s">
        <v>1010</v>
      </c>
      <c r="I263" s="51" t="s">
        <v>1011</v>
      </c>
      <c r="J263" s="51" t="s">
        <v>1012</v>
      </c>
      <c r="K263" s="34" t="s">
        <v>140</v>
      </c>
      <c r="L263" s="97">
        <v>45868</v>
      </c>
      <c r="M263" s="34" t="s">
        <v>31</v>
      </c>
      <c r="N263" s="34" t="s">
        <v>1013</v>
      </c>
      <c r="O263" s="34" t="s">
        <v>31</v>
      </c>
      <c r="P263" s="84">
        <v>0</v>
      </c>
      <c r="Q263" s="34" t="s">
        <v>31</v>
      </c>
      <c r="R263" s="71">
        <f t="shared" si="4"/>
        <v>0</v>
      </c>
      <c r="S263" s="100">
        <v>0</v>
      </c>
      <c r="T263" s="131">
        <v>0</v>
      </c>
      <c r="U263" s="51" t="s">
        <v>1014</v>
      </c>
      <c r="V263" s="132" t="s">
        <v>1015</v>
      </c>
      <c r="W263" s="37"/>
    </row>
    <row r="264" spans="1:23" s="38" customFormat="1" ht="27" customHeight="1">
      <c r="A264" s="29">
        <v>14</v>
      </c>
      <c r="B264" s="29" t="s">
        <v>22</v>
      </c>
      <c r="C264" s="29">
        <v>2025</v>
      </c>
      <c r="D264" s="34" t="s">
        <v>1016</v>
      </c>
      <c r="E264" s="51" t="s">
        <v>24</v>
      </c>
      <c r="F264" s="51" t="s">
        <v>927</v>
      </c>
      <c r="G264" s="64">
        <v>346021000</v>
      </c>
      <c r="H264" s="96">
        <v>9012394657</v>
      </c>
      <c r="I264" s="51" t="s">
        <v>1017</v>
      </c>
      <c r="J264" s="51" t="s">
        <v>1018</v>
      </c>
      <c r="K264" s="34" t="s">
        <v>435</v>
      </c>
      <c r="L264" s="97">
        <v>45841</v>
      </c>
      <c r="M264" s="97">
        <v>45881</v>
      </c>
      <c r="N264" s="34" t="s">
        <v>890</v>
      </c>
      <c r="O264" s="34" t="s">
        <v>31</v>
      </c>
      <c r="P264" s="84">
        <v>0</v>
      </c>
      <c r="Q264" s="34">
        <v>1</v>
      </c>
      <c r="R264" s="71">
        <f t="shared" si="4"/>
        <v>346021000</v>
      </c>
      <c r="S264" s="100">
        <v>1</v>
      </c>
      <c r="T264" s="100">
        <v>1</v>
      </c>
      <c r="U264" s="133" t="s">
        <v>1019</v>
      </c>
      <c r="V264" s="29" t="s">
        <v>31</v>
      </c>
      <c r="W264" s="37"/>
    </row>
    <row r="265" spans="1:23" s="38" customFormat="1" ht="27" customHeight="1">
      <c r="A265" s="29">
        <v>14</v>
      </c>
      <c r="B265" s="29" t="s">
        <v>22</v>
      </c>
      <c r="C265" s="29">
        <v>2025</v>
      </c>
      <c r="D265" s="34" t="s">
        <v>1020</v>
      </c>
      <c r="E265" s="51" t="s">
        <v>1021</v>
      </c>
      <c r="F265" s="51" t="s">
        <v>953</v>
      </c>
      <c r="G265" s="64">
        <v>975540000</v>
      </c>
      <c r="H265" s="96">
        <v>900279352</v>
      </c>
      <c r="I265" s="51" t="s">
        <v>1022</v>
      </c>
      <c r="J265" s="51" t="s">
        <v>1023</v>
      </c>
      <c r="K265" s="34" t="s">
        <v>176</v>
      </c>
      <c r="L265" s="97">
        <v>45868</v>
      </c>
      <c r="M265" s="97">
        <v>45880</v>
      </c>
      <c r="N265" s="34" t="s">
        <v>1024</v>
      </c>
      <c r="O265" s="34" t="s">
        <v>31</v>
      </c>
      <c r="P265" s="84">
        <v>0</v>
      </c>
      <c r="Q265" s="34">
        <v>1</v>
      </c>
      <c r="R265" s="71">
        <f t="shared" si="4"/>
        <v>975540000</v>
      </c>
      <c r="S265" s="100">
        <v>0.75</v>
      </c>
      <c r="T265" s="100">
        <v>0.75</v>
      </c>
      <c r="U265" s="51" t="s">
        <v>1025</v>
      </c>
      <c r="V265" s="29" t="s">
        <v>31</v>
      </c>
      <c r="W265" s="37"/>
    </row>
    <row r="266" spans="1:23" s="38" customFormat="1" ht="27" customHeight="1">
      <c r="A266" s="39">
        <v>14</v>
      </c>
      <c r="B266" s="39" t="s">
        <v>22</v>
      </c>
      <c r="C266" s="33">
        <v>2025</v>
      </c>
      <c r="D266" s="83" t="s">
        <v>1026</v>
      </c>
      <c r="E266" s="91" t="s">
        <v>24</v>
      </c>
      <c r="F266" s="88" t="s">
        <v>25</v>
      </c>
      <c r="G266" s="99">
        <v>17500000</v>
      </c>
      <c r="H266" s="129">
        <v>1000139386</v>
      </c>
      <c r="I266" s="91" t="s">
        <v>183</v>
      </c>
      <c r="J266" s="35" t="s">
        <v>184</v>
      </c>
      <c r="K266" s="83" t="s">
        <v>140</v>
      </c>
      <c r="L266" s="108">
        <v>45869</v>
      </c>
      <c r="M266" s="108">
        <v>45874</v>
      </c>
      <c r="N266" s="119" t="s">
        <v>68</v>
      </c>
      <c r="O266" s="119" t="s">
        <v>1027</v>
      </c>
      <c r="P266" s="120">
        <v>2450000</v>
      </c>
      <c r="Q266" s="34" t="s">
        <v>31</v>
      </c>
      <c r="R266" s="71">
        <f t="shared" si="4"/>
        <v>19950000</v>
      </c>
      <c r="S266" s="85">
        <v>1</v>
      </c>
      <c r="T266" s="86">
        <v>1</v>
      </c>
      <c r="U266" s="95" t="s">
        <v>1028</v>
      </c>
      <c r="V266" s="33" t="s">
        <v>31</v>
      </c>
    </row>
    <row r="267" spans="1:23" s="38" customFormat="1" ht="27" customHeight="1">
      <c r="A267" s="29">
        <v>14</v>
      </c>
      <c r="B267" s="29" t="s">
        <v>22</v>
      </c>
      <c r="C267" s="29">
        <v>2025</v>
      </c>
      <c r="D267" s="34" t="s">
        <v>1029</v>
      </c>
      <c r="E267" s="51" t="s">
        <v>992</v>
      </c>
      <c r="F267" s="51" t="s">
        <v>953</v>
      </c>
      <c r="G267" s="64">
        <v>570343500</v>
      </c>
      <c r="H267" s="34" t="s">
        <v>1030</v>
      </c>
      <c r="I267" s="51" t="s">
        <v>1031</v>
      </c>
      <c r="J267" s="51" t="s">
        <v>1032</v>
      </c>
      <c r="K267" s="34" t="s">
        <v>73</v>
      </c>
      <c r="L267" s="97">
        <v>45869</v>
      </c>
      <c r="M267" s="97">
        <v>45924</v>
      </c>
      <c r="N267" s="34" t="s">
        <v>1033</v>
      </c>
      <c r="O267" s="34" t="s">
        <v>31</v>
      </c>
      <c r="P267" s="84">
        <v>0</v>
      </c>
      <c r="Q267" s="34" t="s">
        <v>31</v>
      </c>
      <c r="R267" s="71">
        <f t="shared" si="4"/>
        <v>570343500</v>
      </c>
      <c r="S267" s="85">
        <v>1</v>
      </c>
      <c r="T267" s="86">
        <v>1</v>
      </c>
      <c r="U267" s="51" t="s">
        <v>1034</v>
      </c>
      <c r="V267" s="29" t="s">
        <v>31</v>
      </c>
      <c r="W267" s="37"/>
    </row>
    <row r="268" spans="1:23" s="38" customFormat="1" ht="27" customHeight="1">
      <c r="A268" s="29">
        <v>14</v>
      </c>
      <c r="B268" s="29" t="s">
        <v>22</v>
      </c>
      <c r="C268" s="29">
        <v>2025</v>
      </c>
      <c r="D268" s="34" t="s">
        <v>1035</v>
      </c>
      <c r="E268" s="51" t="s">
        <v>24</v>
      </c>
      <c r="F268" s="51" t="s">
        <v>25</v>
      </c>
      <c r="G268" s="64">
        <v>27500000</v>
      </c>
      <c r="H268" s="96">
        <v>1000220082</v>
      </c>
      <c r="I268" s="51" t="s">
        <v>1036</v>
      </c>
      <c r="J268" s="51" t="s">
        <v>1037</v>
      </c>
      <c r="K268" s="34" t="s">
        <v>140</v>
      </c>
      <c r="L268" s="97">
        <v>45873</v>
      </c>
      <c r="M268" s="97">
        <v>45889</v>
      </c>
      <c r="N268" s="34" t="s">
        <v>68</v>
      </c>
      <c r="O268" s="34" t="s">
        <v>31</v>
      </c>
      <c r="P268" s="84">
        <v>0</v>
      </c>
      <c r="Q268" s="34" t="s">
        <v>31</v>
      </c>
      <c r="R268" s="71">
        <f t="shared" si="4"/>
        <v>27500000</v>
      </c>
      <c r="S268" s="85">
        <v>1</v>
      </c>
      <c r="T268" s="86">
        <v>1</v>
      </c>
      <c r="U268" s="51" t="s">
        <v>1038</v>
      </c>
      <c r="V268" s="29" t="s">
        <v>31</v>
      </c>
      <c r="W268" s="37"/>
    </row>
    <row r="269" spans="1:23" s="38" customFormat="1" ht="27" customHeight="1">
      <c r="A269" s="29">
        <v>14</v>
      </c>
      <c r="B269" s="29" t="s">
        <v>22</v>
      </c>
      <c r="C269" s="29">
        <v>2025</v>
      </c>
      <c r="D269" s="34" t="s">
        <v>1039</v>
      </c>
      <c r="E269" s="51" t="s">
        <v>24</v>
      </c>
      <c r="F269" s="51" t="s">
        <v>25</v>
      </c>
      <c r="G269" s="64">
        <v>35000000</v>
      </c>
      <c r="H269" s="96">
        <v>1022992515</v>
      </c>
      <c r="I269" s="51" t="s">
        <v>1040</v>
      </c>
      <c r="J269" s="51" t="s">
        <v>439</v>
      </c>
      <c r="K269" s="34" t="s">
        <v>140</v>
      </c>
      <c r="L269" s="97">
        <v>45869</v>
      </c>
      <c r="M269" s="97">
        <v>45873</v>
      </c>
      <c r="N269" s="34" t="s">
        <v>68</v>
      </c>
      <c r="O269" s="34" t="s">
        <v>31</v>
      </c>
      <c r="P269" s="84">
        <v>0</v>
      </c>
      <c r="Q269" s="34" t="s">
        <v>31</v>
      </c>
      <c r="R269" s="71">
        <f t="shared" si="4"/>
        <v>35000000</v>
      </c>
      <c r="S269" s="85">
        <v>1</v>
      </c>
      <c r="T269" s="86">
        <v>1</v>
      </c>
      <c r="U269" s="51" t="s">
        <v>1041</v>
      </c>
      <c r="V269" s="29" t="s">
        <v>31</v>
      </c>
      <c r="W269" s="37"/>
    </row>
    <row r="270" spans="1:23" s="38" customFormat="1" ht="27" customHeight="1">
      <c r="A270" s="29">
        <v>14</v>
      </c>
      <c r="B270" s="29" t="s">
        <v>22</v>
      </c>
      <c r="C270" s="29">
        <v>2025</v>
      </c>
      <c r="D270" s="34" t="s">
        <v>1042</v>
      </c>
      <c r="E270" s="51" t="s">
        <v>24</v>
      </c>
      <c r="F270" s="51" t="s">
        <v>25</v>
      </c>
      <c r="G270" s="64">
        <v>27500000</v>
      </c>
      <c r="H270" s="96">
        <v>1022330508</v>
      </c>
      <c r="I270" s="51" t="s">
        <v>1043</v>
      </c>
      <c r="J270" s="51" t="s">
        <v>1037</v>
      </c>
      <c r="K270" s="34" t="s">
        <v>140</v>
      </c>
      <c r="L270" s="97">
        <v>45869</v>
      </c>
      <c r="M270" s="97">
        <v>45884</v>
      </c>
      <c r="N270" s="34" t="s">
        <v>29</v>
      </c>
      <c r="O270" s="34" t="s">
        <v>31</v>
      </c>
      <c r="P270" s="84">
        <v>0</v>
      </c>
      <c r="Q270" s="34" t="s">
        <v>31</v>
      </c>
      <c r="R270" s="71">
        <f t="shared" si="4"/>
        <v>27500000</v>
      </c>
      <c r="S270" s="100">
        <v>1</v>
      </c>
      <c r="T270" s="100">
        <v>1</v>
      </c>
      <c r="U270" s="51" t="s">
        <v>1038</v>
      </c>
      <c r="V270" s="29" t="s">
        <v>31</v>
      </c>
      <c r="W270" s="37"/>
    </row>
    <row r="271" spans="1:23" s="38" customFormat="1" ht="27" customHeight="1">
      <c r="A271" s="29">
        <v>14</v>
      </c>
      <c r="B271" s="29" t="s">
        <v>22</v>
      </c>
      <c r="C271" s="29">
        <v>2025</v>
      </c>
      <c r="D271" s="34" t="s">
        <v>1044</v>
      </c>
      <c r="E271" s="51" t="s">
        <v>24</v>
      </c>
      <c r="F271" s="51" t="s">
        <v>25</v>
      </c>
      <c r="G271" s="64">
        <v>10300000</v>
      </c>
      <c r="H271" s="96">
        <v>1029220331</v>
      </c>
      <c r="I271" s="51" t="s">
        <v>1045</v>
      </c>
      <c r="J271" s="51" t="s">
        <v>920</v>
      </c>
      <c r="K271" s="34" t="s">
        <v>140</v>
      </c>
      <c r="L271" s="97">
        <v>45869</v>
      </c>
      <c r="M271" s="97">
        <v>45883</v>
      </c>
      <c r="N271" s="34" t="s">
        <v>29</v>
      </c>
      <c r="O271" s="34" t="s">
        <v>31</v>
      </c>
      <c r="P271" s="84">
        <v>0</v>
      </c>
      <c r="Q271" s="34" t="s">
        <v>31</v>
      </c>
      <c r="R271" s="71">
        <f t="shared" si="4"/>
        <v>10300000</v>
      </c>
      <c r="S271" s="100">
        <v>1</v>
      </c>
      <c r="T271" s="100">
        <v>1</v>
      </c>
      <c r="U271" s="51" t="s">
        <v>921</v>
      </c>
      <c r="V271" s="29" t="s">
        <v>31</v>
      </c>
      <c r="W271" s="37"/>
    </row>
    <row r="272" spans="1:23" s="38" customFormat="1" ht="27" customHeight="1">
      <c r="A272" s="29">
        <v>14</v>
      </c>
      <c r="B272" s="29" t="s">
        <v>22</v>
      </c>
      <c r="C272" s="29">
        <v>2025</v>
      </c>
      <c r="D272" s="34" t="s">
        <v>1046</v>
      </c>
      <c r="E272" s="51" t="s">
        <v>24</v>
      </c>
      <c r="F272" s="51" t="s">
        <v>25</v>
      </c>
      <c r="G272" s="64">
        <v>10300000</v>
      </c>
      <c r="H272" s="96">
        <v>14258168</v>
      </c>
      <c r="I272" s="51" t="s">
        <v>1047</v>
      </c>
      <c r="J272" s="51" t="s">
        <v>1048</v>
      </c>
      <c r="K272" s="34" t="s">
        <v>140</v>
      </c>
      <c r="L272" s="97">
        <v>45878</v>
      </c>
      <c r="M272" s="97">
        <v>45889</v>
      </c>
      <c r="N272" s="34" t="s">
        <v>68</v>
      </c>
      <c r="O272" s="34" t="s">
        <v>31</v>
      </c>
      <c r="P272" s="84">
        <v>0</v>
      </c>
      <c r="Q272" s="34" t="s">
        <v>31</v>
      </c>
      <c r="R272" s="71">
        <f t="shared" si="4"/>
        <v>10300000</v>
      </c>
      <c r="S272" s="100">
        <v>1</v>
      </c>
      <c r="T272" s="100">
        <v>1</v>
      </c>
      <c r="U272" s="51" t="s">
        <v>921</v>
      </c>
      <c r="V272" s="29" t="s">
        <v>31</v>
      </c>
      <c r="W272" s="37"/>
    </row>
    <row r="273" spans="1:23" s="38" customFormat="1" ht="27" customHeight="1">
      <c r="A273" s="29">
        <v>14</v>
      </c>
      <c r="B273" s="29" t="s">
        <v>22</v>
      </c>
      <c r="C273" s="29">
        <v>2025</v>
      </c>
      <c r="D273" s="34" t="s">
        <v>1049</v>
      </c>
      <c r="E273" s="51" t="s">
        <v>24</v>
      </c>
      <c r="F273" s="51" t="s">
        <v>25</v>
      </c>
      <c r="G273" s="64">
        <v>10300000</v>
      </c>
      <c r="H273" s="96">
        <v>51826933</v>
      </c>
      <c r="I273" s="51" t="s">
        <v>1050</v>
      </c>
      <c r="J273" s="51" t="s">
        <v>1048</v>
      </c>
      <c r="K273" s="34" t="s">
        <v>140</v>
      </c>
      <c r="L273" s="97">
        <v>45878</v>
      </c>
      <c r="M273" s="97">
        <v>45889</v>
      </c>
      <c r="N273" s="34" t="s">
        <v>68</v>
      </c>
      <c r="O273" s="34" t="s">
        <v>31</v>
      </c>
      <c r="P273" s="84">
        <v>0</v>
      </c>
      <c r="Q273" s="34" t="s">
        <v>31</v>
      </c>
      <c r="R273" s="71">
        <f t="shared" si="4"/>
        <v>10300000</v>
      </c>
      <c r="S273" s="100">
        <v>1</v>
      </c>
      <c r="T273" s="100">
        <v>1</v>
      </c>
      <c r="U273" s="51" t="s">
        <v>921</v>
      </c>
      <c r="V273" s="29" t="s">
        <v>31</v>
      </c>
      <c r="W273" s="37"/>
    </row>
    <row r="274" spans="1:23" s="38" customFormat="1" ht="27" customHeight="1">
      <c r="A274" s="29">
        <v>14</v>
      </c>
      <c r="B274" s="29" t="s">
        <v>22</v>
      </c>
      <c r="C274" s="29">
        <v>2025</v>
      </c>
      <c r="D274" s="34" t="s">
        <v>1051</v>
      </c>
      <c r="E274" s="51" t="s">
        <v>841</v>
      </c>
      <c r="F274" s="51" t="s">
        <v>25</v>
      </c>
      <c r="G274" s="64">
        <v>0</v>
      </c>
      <c r="H274" s="96">
        <v>8999990619</v>
      </c>
      <c r="I274" s="51" t="s">
        <v>1052</v>
      </c>
      <c r="J274" s="51" t="s">
        <v>1053</v>
      </c>
      <c r="K274" s="34" t="s">
        <v>1054</v>
      </c>
      <c r="L274" s="97">
        <v>45877</v>
      </c>
      <c r="M274" s="97">
        <v>45877</v>
      </c>
      <c r="N274" s="34" t="s">
        <v>29</v>
      </c>
      <c r="O274" s="34" t="s">
        <v>31</v>
      </c>
      <c r="P274" s="84">
        <v>0</v>
      </c>
      <c r="Q274" s="34" t="s">
        <v>31</v>
      </c>
      <c r="R274" s="71">
        <f t="shared" si="4"/>
        <v>0</v>
      </c>
      <c r="S274" s="100">
        <v>1</v>
      </c>
      <c r="T274" s="100">
        <v>1</v>
      </c>
      <c r="U274" s="51" t="s">
        <v>1055</v>
      </c>
      <c r="V274" s="29" t="s">
        <v>31</v>
      </c>
      <c r="W274" s="37"/>
    </row>
    <row r="275" spans="1:23" s="38" customFormat="1" ht="27" customHeight="1">
      <c r="A275" s="29">
        <v>14</v>
      </c>
      <c r="B275" s="29" t="s">
        <v>22</v>
      </c>
      <c r="C275" s="29">
        <v>2025</v>
      </c>
      <c r="D275" s="34" t="s">
        <v>1056</v>
      </c>
      <c r="E275" s="51" t="s">
        <v>24</v>
      </c>
      <c r="F275" s="51" t="s">
        <v>25</v>
      </c>
      <c r="G275" s="64">
        <v>21600000</v>
      </c>
      <c r="H275" s="96">
        <v>1121829610</v>
      </c>
      <c r="I275" s="51" t="s">
        <v>1057</v>
      </c>
      <c r="J275" s="51" t="s">
        <v>950</v>
      </c>
      <c r="K275" s="34" t="s">
        <v>363</v>
      </c>
      <c r="L275" s="97">
        <v>45888</v>
      </c>
      <c r="M275" s="97">
        <v>45897</v>
      </c>
      <c r="N275" s="34" t="s">
        <v>29</v>
      </c>
      <c r="O275" s="34" t="s">
        <v>31</v>
      </c>
      <c r="P275" s="84">
        <v>0</v>
      </c>
      <c r="Q275" s="34" t="s">
        <v>31</v>
      </c>
      <c r="R275" s="71">
        <f t="shared" si="4"/>
        <v>21600000</v>
      </c>
      <c r="S275" s="100">
        <v>1</v>
      </c>
      <c r="T275" s="100">
        <v>1</v>
      </c>
      <c r="U275" s="51" t="s">
        <v>1058</v>
      </c>
      <c r="V275" s="29" t="s">
        <v>31</v>
      </c>
      <c r="W275" s="37"/>
    </row>
    <row r="276" spans="1:23" s="38" customFormat="1" ht="27" customHeight="1">
      <c r="A276" s="40">
        <v>14</v>
      </c>
      <c r="B276" s="40" t="s">
        <v>22</v>
      </c>
      <c r="C276" s="32">
        <v>2025</v>
      </c>
      <c r="D276" s="101" t="s">
        <v>1059</v>
      </c>
      <c r="E276" s="78" t="s">
        <v>24</v>
      </c>
      <c r="F276" s="88" t="s">
        <v>25</v>
      </c>
      <c r="G276" s="98">
        <v>27000000</v>
      </c>
      <c r="H276" s="77">
        <v>57448255</v>
      </c>
      <c r="I276" s="78" t="s">
        <v>376</v>
      </c>
      <c r="J276" s="79" t="s">
        <v>377</v>
      </c>
      <c r="K276" s="101" t="s">
        <v>162</v>
      </c>
      <c r="L276" s="102">
        <v>45882</v>
      </c>
      <c r="M276" s="102">
        <v>45888</v>
      </c>
      <c r="N276" s="117" t="s">
        <v>68</v>
      </c>
      <c r="O276" s="117" t="s">
        <v>1060</v>
      </c>
      <c r="P276" s="118">
        <v>2700000</v>
      </c>
      <c r="Q276" s="34" t="s">
        <v>31</v>
      </c>
      <c r="R276" s="71">
        <f t="shared" si="4"/>
        <v>29700000</v>
      </c>
      <c r="S276" s="85">
        <v>1</v>
      </c>
      <c r="T276" s="86">
        <v>1</v>
      </c>
      <c r="U276" s="74" t="s">
        <v>1061</v>
      </c>
      <c r="V276" s="29" t="s">
        <v>31</v>
      </c>
    </row>
    <row r="277" spans="1:23" s="38" customFormat="1" ht="27" customHeight="1">
      <c r="A277" s="43">
        <v>14</v>
      </c>
      <c r="B277" s="43" t="s">
        <v>22</v>
      </c>
      <c r="C277" s="29">
        <v>2025</v>
      </c>
      <c r="D277" s="101" t="s">
        <v>1062</v>
      </c>
      <c r="E277" s="78" t="s">
        <v>24</v>
      </c>
      <c r="F277" s="113" t="s">
        <v>25</v>
      </c>
      <c r="G277" s="64">
        <v>13600000</v>
      </c>
      <c r="H277" s="77">
        <v>11830317</v>
      </c>
      <c r="I277" s="78" t="s">
        <v>151</v>
      </c>
      <c r="J277" s="79" t="s">
        <v>152</v>
      </c>
      <c r="K277" s="101" t="s">
        <v>363</v>
      </c>
      <c r="L277" s="102">
        <v>45889</v>
      </c>
      <c r="M277" s="102">
        <v>45889</v>
      </c>
      <c r="N277" s="117" t="s">
        <v>68</v>
      </c>
      <c r="O277" s="117" t="s">
        <v>973</v>
      </c>
      <c r="P277" s="118">
        <v>3400000</v>
      </c>
      <c r="Q277" s="34" t="s">
        <v>31</v>
      </c>
      <c r="R277" s="71">
        <f t="shared" si="4"/>
        <v>17000000</v>
      </c>
      <c r="S277" s="85">
        <v>1</v>
      </c>
      <c r="T277" s="86">
        <v>1</v>
      </c>
      <c r="U277" s="74" t="s">
        <v>1063</v>
      </c>
      <c r="V277" s="29" t="s">
        <v>31</v>
      </c>
    </row>
    <row r="278" spans="1:23" s="38" customFormat="1" ht="27" customHeight="1">
      <c r="A278" s="41">
        <v>14</v>
      </c>
      <c r="B278" s="41" t="s">
        <v>22</v>
      </c>
      <c r="C278" s="31">
        <v>2025</v>
      </c>
      <c r="D278" s="83" t="s">
        <v>1064</v>
      </c>
      <c r="E278" s="91" t="s">
        <v>24</v>
      </c>
      <c r="F278" s="113" t="s">
        <v>25</v>
      </c>
      <c r="G278" s="89">
        <v>27500000</v>
      </c>
      <c r="H278" s="90">
        <v>1000182693</v>
      </c>
      <c r="I278" s="91" t="s">
        <v>108</v>
      </c>
      <c r="J278" s="35" t="s">
        <v>1065</v>
      </c>
      <c r="K278" s="83" t="s">
        <v>162</v>
      </c>
      <c r="L278" s="108">
        <v>45888</v>
      </c>
      <c r="M278" s="108">
        <v>45891</v>
      </c>
      <c r="N278" s="119" t="s">
        <v>68</v>
      </c>
      <c r="O278" s="119" t="s">
        <v>1066</v>
      </c>
      <c r="P278" s="120">
        <v>12466667</v>
      </c>
      <c r="Q278" s="34" t="s">
        <v>31</v>
      </c>
      <c r="R278" s="71">
        <f t="shared" si="4"/>
        <v>39966667</v>
      </c>
      <c r="S278" s="85">
        <v>1</v>
      </c>
      <c r="T278" s="86">
        <v>1</v>
      </c>
      <c r="U278" s="95" t="s">
        <v>1067</v>
      </c>
      <c r="V278" s="29" t="s">
        <v>31</v>
      </c>
    </row>
    <row r="279" spans="1:23" s="38" customFormat="1" ht="27" customHeight="1">
      <c r="A279" s="29">
        <v>14</v>
      </c>
      <c r="B279" s="29" t="s">
        <v>22</v>
      </c>
      <c r="C279" s="29">
        <v>2025</v>
      </c>
      <c r="D279" s="34" t="s">
        <v>1068</v>
      </c>
      <c r="E279" s="51" t="s">
        <v>24</v>
      </c>
      <c r="F279" s="51" t="s">
        <v>25</v>
      </c>
      <c r="G279" s="64">
        <v>14000000</v>
      </c>
      <c r="H279" s="96">
        <v>1026596045</v>
      </c>
      <c r="I279" s="51" t="s">
        <v>116</v>
      </c>
      <c r="J279" s="51" t="s">
        <v>1069</v>
      </c>
      <c r="K279" s="34" t="s">
        <v>363</v>
      </c>
      <c r="L279" s="97">
        <v>45892</v>
      </c>
      <c r="M279" s="97">
        <v>45896</v>
      </c>
      <c r="N279" s="34" t="s">
        <v>29</v>
      </c>
      <c r="O279" s="34" t="s">
        <v>31</v>
      </c>
      <c r="P279" s="84">
        <v>0</v>
      </c>
      <c r="Q279" s="34" t="s">
        <v>31</v>
      </c>
      <c r="R279" s="71">
        <f t="shared" si="4"/>
        <v>14000000</v>
      </c>
      <c r="S279" s="100">
        <v>1</v>
      </c>
      <c r="T279" s="100">
        <v>1</v>
      </c>
      <c r="U279" s="51" t="s">
        <v>1070</v>
      </c>
      <c r="V279" s="29" t="s">
        <v>31</v>
      </c>
      <c r="W279" s="37"/>
    </row>
    <row r="280" spans="1:23" s="38" customFormat="1" ht="27" customHeight="1">
      <c r="A280" s="29">
        <v>14</v>
      </c>
      <c r="B280" s="29" t="s">
        <v>22</v>
      </c>
      <c r="C280" s="29">
        <v>2025</v>
      </c>
      <c r="D280" s="34" t="s">
        <v>1071</v>
      </c>
      <c r="E280" s="51" t="s">
        <v>24</v>
      </c>
      <c r="F280" s="51" t="s">
        <v>25</v>
      </c>
      <c r="G280" s="64">
        <v>24000000</v>
      </c>
      <c r="H280" s="96">
        <v>80185153</v>
      </c>
      <c r="I280" s="51" t="s">
        <v>1072</v>
      </c>
      <c r="J280" s="51" t="s">
        <v>1073</v>
      </c>
      <c r="K280" s="34" t="s">
        <v>363</v>
      </c>
      <c r="L280" s="97">
        <v>45889</v>
      </c>
      <c r="M280" s="97">
        <v>45924</v>
      </c>
      <c r="N280" s="34" t="s">
        <v>68</v>
      </c>
      <c r="O280" s="34" t="s">
        <v>31</v>
      </c>
      <c r="P280" s="84">
        <v>0</v>
      </c>
      <c r="Q280" s="34" t="s">
        <v>31</v>
      </c>
      <c r="R280" s="71">
        <f t="shared" si="4"/>
        <v>24000000</v>
      </c>
      <c r="S280" s="100">
        <v>1</v>
      </c>
      <c r="T280" s="100">
        <v>1</v>
      </c>
      <c r="U280" s="51" t="s">
        <v>1074</v>
      </c>
      <c r="V280" s="29" t="s">
        <v>31</v>
      </c>
      <c r="W280" s="37"/>
    </row>
    <row r="281" spans="1:23" s="38" customFormat="1" ht="27" customHeight="1">
      <c r="A281" s="29">
        <v>14</v>
      </c>
      <c r="B281" s="29" t="s">
        <v>22</v>
      </c>
      <c r="C281" s="29">
        <v>2025</v>
      </c>
      <c r="D281" s="34" t="s">
        <v>1075</v>
      </c>
      <c r="E281" s="51" t="s">
        <v>24</v>
      </c>
      <c r="F281" s="51" t="s">
        <v>25</v>
      </c>
      <c r="G281" s="64">
        <v>21200000</v>
      </c>
      <c r="H281" s="96">
        <v>1026566918</v>
      </c>
      <c r="I281" s="51" t="s">
        <v>134</v>
      </c>
      <c r="J281" s="51" t="s">
        <v>1076</v>
      </c>
      <c r="K281" s="34" t="s">
        <v>1077</v>
      </c>
      <c r="L281" s="97">
        <v>45902</v>
      </c>
      <c r="M281" s="97">
        <v>45911</v>
      </c>
      <c r="N281" s="34" t="s">
        <v>29</v>
      </c>
      <c r="O281" s="34" t="s">
        <v>31</v>
      </c>
      <c r="P281" s="84">
        <v>0</v>
      </c>
      <c r="Q281" s="34" t="s">
        <v>31</v>
      </c>
      <c r="R281" s="71">
        <f t="shared" si="4"/>
        <v>21200000</v>
      </c>
      <c r="S281" s="100">
        <v>1</v>
      </c>
      <c r="T281" s="100">
        <v>1</v>
      </c>
      <c r="U281" s="51" t="s">
        <v>1078</v>
      </c>
      <c r="V281" s="29" t="s">
        <v>31</v>
      </c>
      <c r="W281" s="37"/>
    </row>
    <row r="282" spans="1:23" s="38" customFormat="1" ht="27" customHeight="1">
      <c r="A282" s="29">
        <v>14</v>
      </c>
      <c r="B282" s="29" t="s">
        <v>22</v>
      </c>
      <c r="C282" s="29">
        <v>2025</v>
      </c>
      <c r="D282" s="34" t="s">
        <v>1079</v>
      </c>
      <c r="E282" s="51" t="s">
        <v>24</v>
      </c>
      <c r="F282" s="51" t="s">
        <v>25</v>
      </c>
      <c r="G282" s="64">
        <v>20000000</v>
      </c>
      <c r="H282" s="96">
        <v>1016078369</v>
      </c>
      <c r="I282" s="51" t="s">
        <v>1080</v>
      </c>
      <c r="J282" s="51" t="s">
        <v>1081</v>
      </c>
      <c r="K282" s="34" t="s">
        <v>140</v>
      </c>
      <c r="L282" s="97">
        <v>45895</v>
      </c>
      <c r="M282" s="97">
        <v>45908</v>
      </c>
      <c r="N282" s="34" t="s">
        <v>68</v>
      </c>
      <c r="O282" s="34" t="s">
        <v>31</v>
      </c>
      <c r="P282" s="84">
        <v>0</v>
      </c>
      <c r="Q282" s="34" t="s">
        <v>31</v>
      </c>
      <c r="R282" s="71">
        <f t="shared" si="4"/>
        <v>20000000</v>
      </c>
      <c r="S282" s="100">
        <v>1</v>
      </c>
      <c r="T282" s="100">
        <v>1</v>
      </c>
      <c r="U282" s="51" t="s">
        <v>1082</v>
      </c>
      <c r="V282" s="29" t="s">
        <v>31</v>
      </c>
      <c r="W282" s="37"/>
    </row>
    <row r="283" spans="1:23" s="38" customFormat="1" ht="27" customHeight="1">
      <c r="A283" s="29">
        <v>14</v>
      </c>
      <c r="B283" s="29" t="s">
        <v>22</v>
      </c>
      <c r="C283" s="29">
        <v>2025</v>
      </c>
      <c r="D283" s="34" t="s">
        <v>1083</v>
      </c>
      <c r="E283" s="51" t="s">
        <v>24</v>
      </c>
      <c r="F283" s="51" t="s">
        <v>25</v>
      </c>
      <c r="G283" s="64">
        <v>21600000</v>
      </c>
      <c r="H283" s="96">
        <v>1055963042</v>
      </c>
      <c r="I283" s="51" t="s">
        <v>1084</v>
      </c>
      <c r="J283" s="51" t="s">
        <v>434</v>
      </c>
      <c r="K283" s="34" t="s">
        <v>930</v>
      </c>
      <c r="L283" s="97">
        <v>45892</v>
      </c>
      <c r="M283" s="97">
        <v>45902</v>
      </c>
      <c r="N283" s="34" t="s">
        <v>68</v>
      </c>
      <c r="O283" s="34" t="s">
        <v>31</v>
      </c>
      <c r="P283" s="84">
        <v>0</v>
      </c>
      <c r="Q283" s="34" t="s">
        <v>31</v>
      </c>
      <c r="R283" s="71">
        <f t="shared" si="4"/>
        <v>21600000</v>
      </c>
      <c r="S283" s="100">
        <v>1</v>
      </c>
      <c r="T283" s="100">
        <v>1</v>
      </c>
      <c r="U283" s="51" t="s">
        <v>1085</v>
      </c>
      <c r="V283" s="29" t="s">
        <v>31</v>
      </c>
      <c r="W283" s="37"/>
    </row>
    <row r="284" spans="1:23" s="38" customFormat="1" ht="27" customHeight="1">
      <c r="A284" s="29">
        <v>14</v>
      </c>
      <c r="B284" s="29" t="s">
        <v>22</v>
      </c>
      <c r="C284" s="29">
        <v>2025</v>
      </c>
      <c r="D284" s="34" t="s">
        <v>1086</v>
      </c>
      <c r="E284" s="51" t="s">
        <v>24</v>
      </c>
      <c r="F284" s="51" t="s">
        <v>25</v>
      </c>
      <c r="G284" s="64">
        <v>11200000</v>
      </c>
      <c r="H284" s="96">
        <v>79594217</v>
      </c>
      <c r="I284" s="51" t="s">
        <v>268</v>
      </c>
      <c r="J284" s="51" t="s">
        <v>726</v>
      </c>
      <c r="K284" s="34" t="s">
        <v>363</v>
      </c>
      <c r="L284" s="97">
        <v>45904</v>
      </c>
      <c r="M284" s="97">
        <v>45909</v>
      </c>
      <c r="N284" s="34" t="s">
        <v>29</v>
      </c>
      <c r="O284" s="34" t="s">
        <v>31</v>
      </c>
      <c r="P284" s="84">
        <v>0</v>
      </c>
      <c r="Q284" s="34" t="s">
        <v>31</v>
      </c>
      <c r="R284" s="71">
        <f t="shared" si="4"/>
        <v>11200000</v>
      </c>
      <c r="S284" s="100">
        <v>1</v>
      </c>
      <c r="T284" s="100">
        <v>1</v>
      </c>
      <c r="U284" s="51" t="s">
        <v>1087</v>
      </c>
      <c r="V284" s="29" t="s">
        <v>31</v>
      </c>
      <c r="W284" s="37"/>
    </row>
    <row r="285" spans="1:23" s="38" customFormat="1" ht="27" customHeight="1">
      <c r="A285" s="29">
        <v>14</v>
      </c>
      <c r="B285" s="29" t="s">
        <v>22</v>
      </c>
      <c r="C285" s="29">
        <v>2025</v>
      </c>
      <c r="D285" s="34" t="s">
        <v>1088</v>
      </c>
      <c r="E285" s="51" t="s">
        <v>24</v>
      </c>
      <c r="F285" s="51" t="s">
        <v>25</v>
      </c>
      <c r="G285" s="64">
        <v>11200000</v>
      </c>
      <c r="H285" s="96">
        <v>1012364932</v>
      </c>
      <c r="I285" s="51" t="s">
        <v>195</v>
      </c>
      <c r="J285" s="51" t="s">
        <v>726</v>
      </c>
      <c r="K285" s="34" t="s">
        <v>363</v>
      </c>
      <c r="L285" s="97">
        <v>45904</v>
      </c>
      <c r="M285" s="97">
        <v>45909</v>
      </c>
      <c r="N285" s="34" t="s">
        <v>29</v>
      </c>
      <c r="O285" s="34" t="s">
        <v>31</v>
      </c>
      <c r="P285" s="84">
        <v>0</v>
      </c>
      <c r="Q285" s="34" t="s">
        <v>31</v>
      </c>
      <c r="R285" s="71">
        <f t="shared" si="4"/>
        <v>11200000</v>
      </c>
      <c r="S285" s="100">
        <v>1</v>
      </c>
      <c r="T285" s="100">
        <v>1</v>
      </c>
      <c r="U285" s="51" t="s">
        <v>1087</v>
      </c>
      <c r="V285" s="29" t="s">
        <v>31</v>
      </c>
      <c r="W285" s="37"/>
    </row>
    <row r="286" spans="1:23" s="38" customFormat="1" ht="27" customHeight="1">
      <c r="A286" s="29">
        <v>14</v>
      </c>
      <c r="B286" s="29" t="s">
        <v>22</v>
      </c>
      <c r="C286" s="29">
        <v>2025</v>
      </c>
      <c r="D286" s="34" t="s">
        <v>1089</v>
      </c>
      <c r="E286" s="51" t="s">
        <v>24</v>
      </c>
      <c r="F286" s="51" t="s">
        <v>25</v>
      </c>
      <c r="G286" s="64">
        <v>11200000</v>
      </c>
      <c r="H286" s="96">
        <v>79771661</v>
      </c>
      <c r="I286" s="51" t="s">
        <v>421</v>
      </c>
      <c r="J286" s="51" t="s">
        <v>317</v>
      </c>
      <c r="K286" s="34" t="s">
        <v>363</v>
      </c>
      <c r="L286" s="97">
        <v>45905</v>
      </c>
      <c r="M286" s="97">
        <v>45911</v>
      </c>
      <c r="N286" s="34" t="s">
        <v>29</v>
      </c>
      <c r="O286" s="34" t="s">
        <v>31</v>
      </c>
      <c r="P286" s="84">
        <v>0</v>
      </c>
      <c r="Q286" s="34" t="s">
        <v>31</v>
      </c>
      <c r="R286" s="71">
        <f t="shared" si="4"/>
        <v>11200000</v>
      </c>
      <c r="S286" s="100">
        <v>1</v>
      </c>
      <c r="T286" s="100">
        <v>1</v>
      </c>
      <c r="U286" s="51" t="s">
        <v>1090</v>
      </c>
      <c r="V286" s="29" t="s">
        <v>31</v>
      </c>
      <c r="W286" s="37"/>
    </row>
    <row r="287" spans="1:23" s="38" customFormat="1" ht="27" customHeight="1">
      <c r="A287" s="39">
        <v>14</v>
      </c>
      <c r="B287" s="39" t="s">
        <v>22</v>
      </c>
      <c r="C287" s="33">
        <v>2025</v>
      </c>
      <c r="D287" s="83" t="s">
        <v>1091</v>
      </c>
      <c r="E287" s="91" t="s">
        <v>24</v>
      </c>
      <c r="F287" s="88" t="s">
        <v>25</v>
      </c>
      <c r="G287" s="99">
        <v>14233333</v>
      </c>
      <c r="H287" s="90">
        <v>52301373</v>
      </c>
      <c r="I287" s="91" t="s">
        <v>1092</v>
      </c>
      <c r="J287" s="35" t="s">
        <v>1093</v>
      </c>
      <c r="K287" s="83" t="s">
        <v>1094</v>
      </c>
      <c r="L287" s="108">
        <v>45892</v>
      </c>
      <c r="M287" s="108">
        <v>45910</v>
      </c>
      <c r="N287" s="119" t="s">
        <v>68</v>
      </c>
      <c r="O287" s="119" t="s">
        <v>686</v>
      </c>
      <c r="P287" s="120">
        <v>3500000</v>
      </c>
      <c r="Q287" s="34" t="s">
        <v>31</v>
      </c>
      <c r="R287" s="71">
        <f t="shared" si="4"/>
        <v>17733333</v>
      </c>
      <c r="S287" s="126">
        <v>1</v>
      </c>
      <c r="T287" s="127">
        <v>1</v>
      </c>
      <c r="U287" s="95" t="s">
        <v>946</v>
      </c>
      <c r="V287" s="33" t="s">
        <v>31</v>
      </c>
    </row>
    <row r="288" spans="1:23" s="38" customFormat="1" ht="27" customHeight="1">
      <c r="A288" s="29">
        <v>14</v>
      </c>
      <c r="B288" s="29" t="s">
        <v>22</v>
      </c>
      <c r="C288" s="29">
        <v>2025</v>
      </c>
      <c r="D288" s="34" t="s">
        <v>1095</v>
      </c>
      <c r="E288" s="51" t="s">
        <v>1096</v>
      </c>
      <c r="F288" s="51" t="s">
        <v>25</v>
      </c>
      <c r="G288" s="64">
        <v>91857902</v>
      </c>
      <c r="H288" s="96">
        <v>901120943</v>
      </c>
      <c r="I288" s="51" t="s">
        <v>1097</v>
      </c>
      <c r="J288" s="51" t="s">
        <v>1098</v>
      </c>
      <c r="K288" s="34" t="s">
        <v>123</v>
      </c>
      <c r="L288" s="97">
        <v>45895</v>
      </c>
      <c r="M288" s="97">
        <v>45895</v>
      </c>
      <c r="N288" s="34" t="s">
        <v>29</v>
      </c>
      <c r="O288" s="34" t="s">
        <v>31</v>
      </c>
      <c r="P288" s="84">
        <v>0</v>
      </c>
      <c r="Q288" s="34" t="s">
        <v>31</v>
      </c>
      <c r="R288" s="71">
        <f t="shared" si="4"/>
        <v>91857902</v>
      </c>
      <c r="S288" s="100">
        <v>1</v>
      </c>
      <c r="T288" s="100">
        <v>1</v>
      </c>
      <c r="U288" s="51" t="s">
        <v>1099</v>
      </c>
      <c r="V288" s="29" t="s">
        <v>31</v>
      </c>
      <c r="W288" s="37"/>
    </row>
    <row r="289" spans="1:23" s="38" customFormat="1" ht="27" customHeight="1">
      <c r="A289" s="29">
        <v>14</v>
      </c>
      <c r="B289" s="29" t="s">
        <v>22</v>
      </c>
      <c r="C289" s="29">
        <v>2025</v>
      </c>
      <c r="D289" s="34" t="s">
        <v>1100</v>
      </c>
      <c r="E289" s="51" t="s">
        <v>24</v>
      </c>
      <c r="F289" s="51" t="s">
        <v>25</v>
      </c>
      <c r="G289" s="64">
        <v>14490000</v>
      </c>
      <c r="H289" s="96">
        <v>1015425526</v>
      </c>
      <c r="I289" s="51" t="s">
        <v>1101</v>
      </c>
      <c r="J289" s="51" t="s">
        <v>1102</v>
      </c>
      <c r="K289" s="34" t="s">
        <v>1103</v>
      </c>
      <c r="L289" s="97">
        <v>45892</v>
      </c>
      <c r="M289" s="97">
        <v>45903</v>
      </c>
      <c r="N289" s="34" t="s">
        <v>68</v>
      </c>
      <c r="O289" s="34" t="s">
        <v>31</v>
      </c>
      <c r="P289" s="84">
        <v>0</v>
      </c>
      <c r="Q289" s="34" t="s">
        <v>31</v>
      </c>
      <c r="R289" s="71">
        <f t="shared" si="4"/>
        <v>14490000</v>
      </c>
      <c r="S289" s="100">
        <v>1</v>
      </c>
      <c r="T289" s="100">
        <v>1</v>
      </c>
      <c r="U289" s="51" t="s">
        <v>1104</v>
      </c>
      <c r="V289" s="29" t="s">
        <v>31</v>
      </c>
      <c r="W289" s="37"/>
    </row>
    <row r="290" spans="1:23" s="38" customFormat="1" ht="27" customHeight="1">
      <c r="A290" s="29">
        <v>14</v>
      </c>
      <c r="B290" s="29" t="s">
        <v>22</v>
      </c>
      <c r="C290" s="29">
        <v>2025</v>
      </c>
      <c r="D290" s="34" t="s">
        <v>1105</v>
      </c>
      <c r="E290" s="51" t="s">
        <v>24</v>
      </c>
      <c r="F290" s="51" t="s">
        <v>25</v>
      </c>
      <c r="G290" s="64">
        <v>33000000</v>
      </c>
      <c r="H290" s="96">
        <v>1023890817</v>
      </c>
      <c r="I290" s="51" t="s">
        <v>1106</v>
      </c>
      <c r="J290" s="51" t="s">
        <v>1107</v>
      </c>
      <c r="K290" s="34" t="s">
        <v>73</v>
      </c>
      <c r="L290" s="97">
        <v>45892</v>
      </c>
      <c r="M290" s="97">
        <v>45901</v>
      </c>
      <c r="N290" s="34" t="s">
        <v>68</v>
      </c>
      <c r="O290" s="34" t="s">
        <v>31</v>
      </c>
      <c r="P290" s="84">
        <v>0</v>
      </c>
      <c r="Q290" s="34" t="s">
        <v>31</v>
      </c>
      <c r="R290" s="71">
        <f t="shared" si="4"/>
        <v>33000000</v>
      </c>
      <c r="S290" s="100">
        <v>1</v>
      </c>
      <c r="T290" s="100">
        <v>1</v>
      </c>
      <c r="U290" s="51" t="s">
        <v>1108</v>
      </c>
      <c r="V290" s="29" t="s">
        <v>31</v>
      </c>
      <c r="W290" s="37"/>
    </row>
    <row r="291" spans="1:23" s="38" customFormat="1" ht="27" customHeight="1">
      <c r="A291" s="39">
        <v>14</v>
      </c>
      <c r="B291" s="39" t="s">
        <v>22</v>
      </c>
      <c r="C291" s="33">
        <v>2025</v>
      </c>
      <c r="D291" s="83" t="s">
        <v>1109</v>
      </c>
      <c r="E291" s="91" t="s">
        <v>24</v>
      </c>
      <c r="F291" s="88" t="s">
        <v>25</v>
      </c>
      <c r="G291" s="99">
        <v>21600000</v>
      </c>
      <c r="H291" s="90">
        <v>28091125</v>
      </c>
      <c r="I291" s="91" t="s">
        <v>519</v>
      </c>
      <c r="J291" s="35" t="s">
        <v>434</v>
      </c>
      <c r="K291" s="83" t="s">
        <v>930</v>
      </c>
      <c r="L291" s="108">
        <v>45897</v>
      </c>
      <c r="M291" s="108">
        <v>45904</v>
      </c>
      <c r="N291" s="119" t="s">
        <v>68</v>
      </c>
      <c r="O291" s="119" t="s">
        <v>428</v>
      </c>
      <c r="P291" s="120">
        <v>8100000</v>
      </c>
      <c r="Q291" s="34" t="s">
        <v>31</v>
      </c>
      <c r="R291" s="71">
        <f t="shared" si="4"/>
        <v>29700000</v>
      </c>
      <c r="S291" s="100">
        <v>1</v>
      </c>
      <c r="T291" s="100">
        <v>1</v>
      </c>
      <c r="U291" s="95" t="s">
        <v>1085</v>
      </c>
      <c r="V291" s="29" t="s">
        <v>31</v>
      </c>
    </row>
    <row r="292" spans="1:23" s="38" customFormat="1" ht="27" customHeight="1">
      <c r="A292" s="29">
        <v>14</v>
      </c>
      <c r="B292" s="29" t="s">
        <v>22</v>
      </c>
      <c r="C292" s="29">
        <v>2025</v>
      </c>
      <c r="D292" s="34" t="s">
        <v>1110</v>
      </c>
      <c r="E292" s="51" t="s">
        <v>24</v>
      </c>
      <c r="F292" s="51" t="s">
        <v>25</v>
      </c>
      <c r="G292" s="64">
        <v>11200000</v>
      </c>
      <c r="H292" s="96">
        <v>1000384626</v>
      </c>
      <c r="I292" s="51" t="s">
        <v>1111</v>
      </c>
      <c r="J292" s="51" t="s">
        <v>726</v>
      </c>
      <c r="K292" s="34" t="s">
        <v>363</v>
      </c>
      <c r="L292" s="97">
        <v>45904</v>
      </c>
      <c r="M292" s="97">
        <v>45909</v>
      </c>
      <c r="N292" s="34" t="s">
        <v>29</v>
      </c>
      <c r="O292" s="34" t="s">
        <v>31</v>
      </c>
      <c r="P292" s="84">
        <v>0</v>
      </c>
      <c r="Q292" s="34" t="s">
        <v>31</v>
      </c>
      <c r="R292" s="71">
        <f t="shared" si="4"/>
        <v>11200000</v>
      </c>
      <c r="S292" s="100">
        <v>1</v>
      </c>
      <c r="T292" s="100">
        <v>1</v>
      </c>
      <c r="U292" s="51" t="s">
        <v>1087</v>
      </c>
      <c r="V292" s="29" t="s">
        <v>31</v>
      </c>
      <c r="W292" s="37"/>
    </row>
    <row r="293" spans="1:23" s="38" customFormat="1" ht="27" customHeight="1">
      <c r="A293" s="29">
        <v>14</v>
      </c>
      <c r="B293" s="29" t="s">
        <v>22</v>
      </c>
      <c r="C293" s="29">
        <v>2025</v>
      </c>
      <c r="D293" s="34" t="s">
        <v>1112</v>
      </c>
      <c r="E293" s="51" t="s">
        <v>24</v>
      </c>
      <c r="F293" s="51" t="s">
        <v>1113</v>
      </c>
      <c r="G293" s="64">
        <v>39858000</v>
      </c>
      <c r="H293" s="34" t="s">
        <v>1114</v>
      </c>
      <c r="I293" s="51" t="s">
        <v>1115</v>
      </c>
      <c r="J293" s="51" t="s">
        <v>1116</v>
      </c>
      <c r="K293" s="34" t="s">
        <v>73</v>
      </c>
      <c r="L293" s="97">
        <v>45898</v>
      </c>
      <c r="M293" s="97">
        <v>45908</v>
      </c>
      <c r="N293" s="34" t="s">
        <v>890</v>
      </c>
      <c r="O293" s="34" t="s">
        <v>31</v>
      </c>
      <c r="P293" s="84">
        <v>0</v>
      </c>
      <c r="Q293" s="34" t="s">
        <v>31</v>
      </c>
      <c r="R293" s="71">
        <v>36276674</v>
      </c>
      <c r="S293" s="100">
        <v>1</v>
      </c>
      <c r="T293" s="100">
        <v>1</v>
      </c>
      <c r="U293" s="51" t="s">
        <v>1117</v>
      </c>
      <c r="V293" s="29" t="s">
        <v>1118</v>
      </c>
      <c r="W293" s="44"/>
    </row>
    <row r="294" spans="1:23" s="38" customFormat="1" ht="27" customHeight="1">
      <c r="A294" s="29">
        <v>14</v>
      </c>
      <c r="B294" s="29" t="s">
        <v>22</v>
      </c>
      <c r="C294" s="29">
        <v>2025</v>
      </c>
      <c r="D294" s="34" t="s">
        <v>1119</v>
      </c>
      <c r="E294" s="51" t="s">
        <v>24</v>
      </c>
      <c r="F294" s="51" t="s">
        <v>25</v>
      </c>
      <c r="G294" s="64">
        <v>11200000</v>
      </c>
      <c r="H294" s="96">
        <v>1031151236</v>
      </c>
      <c r="I294" s="51" t="s">
        <v>316</v>
      </c>
      <c r="J294" s="51" t="s">
        <v>899</v>
      </c>
      <c r="K294" s="34" t="s">
        <v>1120</v>
      </c>
      <c r="L294" s="97">
        <v>45903</v>
      </c>
      <c r="M294" s="97">
        <v>45917</v>
      </c>
      <c r="N294" s="34" t="s">
        <v>45</v>
      </c>
      <c r="O294" s="34" t="s">
        <v>31</v>
      </c>
      <c r="P294" s="84">
        <v>0</v>
      </c>
      <c r="Q294" s="34" t="s">
        <v>31</v>
      </c>
      <c r="R294" s="71">
        <f t="shared" si="4"/>
        <v>11200000</v>
      </c>
      <c r="S294" s="100">
        <v>1</v>
      </c>
      <c r="T294" s="100">
        <v>1</v>
      </c>
      <c r="U294" s="51" t="s">
        <v>1090</v>
      </c>
      <c r="V294" s="29" t="s">
        <v>31</v>
      </c>
      <c r="W294" s="37"/>
    </row>
    <row r="295" spans="1:23" s="46" customFormat="1" ht="27" customHeight="1">
      <c r="A295" s="29">
        <v>14</v>
      </c>
      <c r="B295" s="29" t="s">
        <v>22</v>
      </c>
      <c r="C295" s="29">
        <v>2025</v>
      </c>
      <c r="D295" s="34" t="s">
        <v>1121</v>
      </c>
      <c r="E295" s="51" t="s">
        <v>24</v>
      </c>
      <c r="F295" s="51" t="s">
        <v>25</v>
      </c>
      <c r="G295" s="64">
        <v>11200000</v>
      </c>
      <c r="H295" s="96">
        <v>1014257794</v>
      </c>
      <c r="I295" s="51" t="s">
        <v>527</v>
      </c>
      <c r="J295" s="51" t="s">
        <v>317</v>
      </c>
      <c r="K295" s="34" t="s">
        <v>1120</v>
      </c>
      <c r="L295" s="97">
        <v>45903</v>
      </c>
      <c r="M295" s="97">
        <v>45918</v>
      </c>
      <c r="N295" s="34" t="s">
        <v>45</v>
      </c>
      <c r="O295" s="34" t="s">
        <v>31</v>
      </c>
      <c r="P295" s="84">
        <v>0</v>
      </c>
      <c r="Q295" s="34" t="s">
        <v>31</v>
      </c>
      <c r="R295" s="71">
        <f t="shared" si="4"/>
        <v>11200000</v>
      </c>
      <c r="S295" s="100">
        <v>1</v>
      </c>
      <c r="T295" s="100">
        <v>1</v>
      </c>
      <c r="U295" s="51" t="s">
        <v>1090</v>
      </c>
      <c r="V295" s="29" t="s">
        <v>31</v>
      </c>
      <c r="W295" s="45"/>
    </row>
    <row r="296" spans="1:23" s="38" customFormat="1" ht="27" customHeight="1">
      <c r="A296" s="29">
        <v>14</v>
      </c>
      <c r="B296" s="29" t="s">
        <v>22</v>
      </c>
      <c r="C296" s="29">
        <v>2025</v>
      </c>
      <c r="D296" s="34" t="s">
        <v>1122</v>
      </c>
      <c r="E296" s="51" t="s">
        <v>997</v>
      </c>
      <c r="F296" s="51" t="s">
        <v>998</v>
      </c>
      <c r="G296" s="64">
        <v>63371500</v>
      </c>
      <c r="H296" s="96">
        <v>901471535</v>
      </c>
      <c r="I296" s="51" t="s">
        <v>1123</v>
      </c>
      <c r="J296" s="51" t="s">
        <v>1124</v>
      </c>
      <c r="K296" s="34" t="s">
        <v>63</v>
      </c>
      <c r="L296" s="97">
        <v>45908</v>
      </c>
      <c r="M296" s="97">
        <v>45924</v>
      </c>
      <c r="N296" s="34" t="s">
        <v>1033</v>
      </c>
      <c r="O296" s="34" t="s">
        <v>31</v>
      </c>
      <c r="P296" s="84">
        <v>0</v>
      </c>
      <c r="Q296" s="34" t="s">
        <v>31</v>
      </c>
      <c r="R296" s="71">
        <f t="shared" si="4"/>
        <v>63371500</v>
      </c>
      <c r="S296" s="100">
        <v>1</v>
      </c>
      <c r="T296" s="100">
        <v>1</v>
      </c>
      <c r="U296" s="51" t="s">
        <v>1125</v>
      </c>
      <c r="V296" s="29" t="s">
        <v>31</v>
      </c>
      <c r="W296" s="37"/>
    </row>
    <row r="297" spans="1:23" s="38" customFormat="1" ht="27" customHeight="1">
      <c r="A297" s="29">
        <v>14</v>
      </c>
      <c r="B297" s="29" t="s">
        <v>22</v>
      </c>
      <c r="C297" s="29">
        <v>2025</v>
      </c>
      <c r="D297" s="34" t="s">
        <v>1126</v>
      </c>
      <c r="E297" s="51" t="s">
        <v>24</v>
      </c>
      <c r="F297" s="51" t="s">
        <v>25</v>
      </c>
      <c r="G297" s="64">
        <v>11200000</v>
      </c>
      <c r="H297" s="96">
        <v>1012436633</v>
      </c>
      <c r="I297" s="51" t="s">
        <v>401</v>
      </c>
      <c r="J297" s="51" t="s">
        <v>726</v>
      </c>
      <c r="K297" s="34" t="s">
        <v>930</v>
      </c>
      <c r="L297" s="97">
        <v>45904</v>
      </c>
      <c r="M297" s="97">
        <v>45929</v>
      </c>
      <c r="N297" s="34" t="s">
        <v>68</v>
      </c>
      <c r="O297" s="34" t="s">
        <v>31</v>
      </c>
      <c r="P297" s="84">
        <v>0</v>
      </c>
      <c r="Q297" s="34" t="s">
        <v>31</v>
      </c>
      <c r="R297" s="71">
        <f t="shared" si="4"/>
        <v>11200000</v>
      </c>
      <c r="S297" s="100">
        <v>1</v>
      </c>
      <c r="T297" s="100">
        <v>1</v>
      </c>
      <c r="U297" s="51" t="s">
        <v>1087</v>
      </c>
      <c r="V297" s="29" t="s">
        <v>31</v>
      </c>
      <c r="W297" s="37"/>
    </row>
    <row r="298" spans="1:23" ht="27" customHeight="1">
      <c r="A298" s="29">
        <v>14</v>
      </c>
      <c r="B298" s="29" t="s">
        <v>22</v>
      </c>
      <c r="C298" s="29">
        <v>2025</v>
      </c>
      <c r="D298" s="34" t="s">
        <v>1127</v>
      </c>
      <c r="E298" s="51" t="s">
        <v>24</v>
      </c>
      <c r="F298" s="51" t="s">
        <v>25</v>
      </c>
      <c r="G298" s="64">
        <v>11200000</v>
      </c>
      <c r="H298" s="96">
        <v>1026287687</v>
      </c>
      <c r="I298" s="51" t="s">
        <v>1128</v>
      </c>
      <c r="J298" s="51" t="s">
        <v>899</v>
      </c>
      <c r="K298" s="34" t="s">
        <v>930</v>
      </c>
      <c r="L298" s="97">
        <v>45904</v>
      </c>
      <c r="M298" s="97">
        <v>45930</v>
      </c>
      <c r="N298" s="34" t="s">
        <v>68</v>
      </c>
      <c r="O298" s="34" t="s">
        <v>31</v>
      </c>
      <c r="P298" s="84">
        <v>0</v>
      </c>
      <c r="Q298" s="34" t="s">
        <v>31</v>
      </c>
      <c r="R298" s="71">
        <f t="shared" si="4"/>
        <v>11200000</v>
      </c>
      <c r="S298" s="100">
        <v>1</v>
      </c>
      <c r="T298" s="100">
        <v>1</v>
      </c>
      <c r="U298" s="51" t="s">
        <v>1090</v>
      </c>
      <c r="V298" s="29" t="s">
        <v>31</v>
      </c>
    </row>
    <row r="299" spans="1:23" ht="27" customHeight="1">
      <c r="A299" s="29">
        <v>14</v>
      </c>
      <c r="B299" s="29" t="s">
        <v>22</v>
      </c>
      <c r="C299" s="29">
        <v>2025</v>
      </c>
      <c r="D299" s="34" t="s">
        <v>1129</v>
      </c>
      <c r="E299" s="51" t="s">
        <v>24</v>
      </c>
      <c r="F299" s="51" t="s">
        <v>25</v>
      </c>
      <c r="G299" s="64">
        <v>22000000</v>
      </c>
      <c r="H299" s="96">
        <v>1007329073</v>
      </c>
      <c r="I299" s="51" t="s">
        <v>1130</v>
      </c>
      <c r="J299" s="51" t="s">
        <v>1065</v>
      </c>
      <c r="K299" s="34" t="s">
        <v>930</v>
      </c>
      <c r="L299" s="97">
        <v>45903</v>
      </c>
      <c r="M299" s="97">
        <v>45917</v>
      </c>
      <c r="N299" s="34" t="s">
        <v>68</v>
      </c>
      <c r="O299" s="34" t="s">
        <v>31</v>
      </c>
      <c r="P299" s="84">
        <v>0</v>
      </c>
      <c r="Q299" s="34" t="s">
        <v>31</v>
      </c>
      <c r="R299" s="71">
        <f t="shared" si="4"/>
        <v>22000000</v>
      </c>
      <c r="S299" s="100">
        <v>1</v>
      </c>
      <c r="T299" s="100">
        <v>1</v>
      </c>
      <c r="U299" s="51" t="s">
        <v>1131</v>
      </c>
      <c r="V299" s="29" t="s">
        <v>31</v>
      </c>
    </row>
    <row r="300" spans="1:23" ht="27" customHeight="1">
      <c r="A300" s="29">
        <v>14</v>
      </c>
      <c r="B300" s="29" t="s">
        <v>22</v>
      </c>
      <c r="C300" s="29">
        <v>2025</v>
      </c>
      <c r="D300" s="34" t="s">
        <v>1132</v>
      </c>
      <c r="E300" s="51" t="s">
        <v>24</v>
      </c>
      <c r="F300" s="51" t="s">
        <v>25</v>
      </c>
      <c r="G300" s="64">
        <v>11200000</v>
      </c>
      <c r="H300" s="96">
        <v>19583345</v>
      </c>
      <c r="I300" s="51" t="s">
        <v>393</v>
      </c>
      <c r="J300" s="51" t="s">
        <v>726</v>
      </c>
      <c r="K300" s="34" t="s">
        <v>930</v>
      </c>
      <c r="L300" s="97">
        <v>45904</v>
      </c>
      <c r="M300" s="97">
        <v>45916</v>
      </c>
      <c r="N300" s="34" t="s">
        <v>29</v>
      </c>
      <c r="O300" s="34" t="s">
        <v>31</v>
      </c>
      <c r="P300" s="84">
        <v>0</v>
      </c>
      <c r="Q300" s="34" t="s">
        <v>31</v>
      </c>
      <c r="R300" s="71">
        <f t="shared" si="4"/>
        <v>11200000</v>
      </c>
      <c r="S300" s="100">
        <v>1</v>
      </c>
      <c r="T300" s="100">
        <v>1</v>
      </c>
      <c r="U300" s="51" t="s">
        <v>1087</v>
      </c>
      <c r="V300" s="29" t="s">
        <v>31</v>
      </c>
    </row>
    <row r="301" spans="1:23" ht="27" customHeight="1">
      <c r="A301" s="29">
        <v>14</v>
      </c>
      <c r="B301" s="29" t="s">
        <v>22</v>
      </c>
      <c r="C301" s="29">
        <v>2025</v>
      </c>
      <c r="D301" s="34" t="s">
        <v>1133</v>
      </c>
      <c r="E301" s="51" t="s">
        <v>24</v>
      </c>
      <c r="F301" s="51" t="s">
        <v>25</v>
      </c>
      <c r="G301" s="64">
        <v>11200000</v>
      </c>
      <c r="H301" s="96">
        <v>1001274226</v>
      </c>
      <c r="I301" s="51" t="s">
        <v>1134</v>
      </c>
      <c r="J301" s="51" t="s">
        <v>726</v>
      </c>
      <c r="K301" s="34" t="s">
        <v>930</v>
      </c>
      <c r="L301" s="97">
        <v>45904</v>
      </c>
      <c r="M301" s="97">
        <v>45911</v>
      </c>
      <c r="N301" s="34" t="s">
        <v>29</v>
      </c>
      <c r="O301" s="34" t="s">
        <v>31</v>
      </c>
      <c r="P301" s="84">
        <v>0</v>
      </c>
      <c r="Q301" s="34" t="s">
        <v>31</v>
      </c>
      <c r="R301" s="71">
        <f t="shared" si="4"/>
        <v>11200000</v>
      </c>
      <c r="S301" s="100">
        <v>1</v>
      </c>
      <c r="T301" s="100">
        <v>1</v>
      </c>
      <c r="U301" s="51" t="s">
        <v>1087</v>
      </c>
      <c r="V301" s="29" t="s">
        <v>31</v>
      </c>
    </row>
    <row r="302" spans="1:23" ht="27" customHeight="1">
      <c r="A302" s="39">
        <v>14</v>
      </c>
      <c r="B302" s="39" t="s">
        <v>22</v>
      </c>
      <c r="C302" s="33">
        <v>2025</v>
      </c>
      <c r="D302" s="83" t="s">
        <v>1135</v>
      </c>
      <c r="E302" s="91" t="s">
        <v>24</v>
      </c>
      <c r="F302" s="88" t="s">
        <v>25</v>
      </c>
      <c r="G302" s="99">
        <v>31500000</v>
      </c>
      <c r="H302" s="90">
        <v>1098672831</v>
      </c>
      <c r="I302" s="91" t="s">
        <v>335</v>
      </c>
      <c r="J302" s="91" t="s">
        <v>336</v>
      </c>
      <c r="K302" s="119" t="s">
        <v>1136</v>
      </c>
      <c r="L302" s="108">
        <v>45904</v>
      </c>
      <c r="M302" s="108">
        <v>45910</v>
      </c>
      <c r="N302" s="119" t="s">
        <v>68</v>
      </c>
      <c r="O302" s="119" t="s">
        <v>1137</v>
      </c>
      <c r="P302" s="120">
        <v>1633333</v>
      </c>
      <c r="Q302" s="34" t="s">
        <v>31</v>
      </c>
      <c r="R302" s="71">
        <f t="shared" si="4"/>
        <v>33133333</v>
      </c>
      <c r="S302" s="126">
        <v>1</v>
      </c>
      <c r="T302" s="127">
        <v>1</v>
      </c>
      <c r="U302" s="95" t="s">
        <v>1138</v>
      </c>
      <c r="V302" s="33" t="s">
        <v>31</v>
      </c>
    </row>
    <row r="303" spans="1:23" ht="27" customHeight="1">
      <c r="A303" s="29">
        <v>14</v>
      </c>
      <c r="B303" s="29" t="s">
        <v>22</v>
      </c>
      <c r="C303" s="29">
        <v>2025</v>
      </c>
      <c r="D303" s="34" t="s">
        <v>1139</v>
      </c>
      <c r="E303" s="51" t="s">
        <v>24</v>
      </c>
      <c r="F303" s="51" t="s">
        <v>25</v>
      </c>
      <c r="G303" s="64">
        <v>11200000</v>
      </c>
      <c r="H303" s="96">
        <v>79528248</v>
      </c>
      <c r="I303" s="51" t="s">
        <v>1140</v>
      </c>
      <c r="J303" s="51" t="s">
        <v>726</v>
      </c>
      <c r="K303" s="34" t="s">
        <v>930</v>
      </c>
      <c r="L303" s="97">
        <v>45904</v>
      </c>
      <c r="M303" s="97">
        <v>45916</v>
      </c>
      <c r="N303" s="34" t="s">
        <v>29</v>
      </c>
      <c r="O303" s="34" t="s">
        <v>31</v>
      </c>
      <c r="P303" s="84">
        <v>0</v>
      </c>
      <c r="Q303" s="34" t="s">
        <v>31</v>
      </c>
      <c r="R303" s="71">
        <f t="shared" si="4"/>
        <v>11200000</v>
      </c>
      <c r="S303" s="100">
        <v>1</v>
      </c>
      <c r="T303" s="100">
        <v>1</v>
      </c>
      <c r="U303" s="51" t="s">
        <v>1087</v>
      </c>
      <c r="V303" s="29" t="s">
        <v>31</v>
      </c>
    </row>
    <row r="304" spans="1:23" ht="27" customHeight="1">
      <c r="A304" s="29">
        <v>14</v>
      </c>
      <c r="B304" s="29" t="s">
        <v>22</v>
      </c>
      <c r="C304" s="29">
        <v>2025</v>
      </c>
      <c r="D304" s="34" t="s">
        <v>1141</v>
      </c>
      <c r="E304" s="51" t="s">
        <v>24</v>
      </c>
      <c r="F304" s="51" t="s">
        <v>25</v>
      </c>
      <c r="G304" s="64">
        <v>14000000</v>
      </c>
      <c r="H304" s="96">
        <v>1013099718</v>
      </c>
      <c r="I304" s="51" t="s">
        <v>1142</v>
      </c>
      <c r="J304" s="51" t="s">
        <v>1143</v>
      </c>
      <c r="K304" s="34" t="s">
        <v>930</v>
      </c>
      <c r="L304" s="97">
        <v>45905</v>
      </c>
      <c r="M304" s="97">
        <v>45916</v>
      </c>
      <c r="N304" s="34" t="s">
        <v>29</v>
      </c>
      <c r="O304" s="34" t="s">
        <v>31</v>
      </c>
      <c r="P304" s="84">
        <v>0</v>
      </c>
      <c r="Q304" s="34" t="s">
        <v>31</v>
      </c>
      <c r="R304" s="71">
        <f t="shared" si="4"/>
        <v>14000000</v>
      </c>
      <c r="S304" s="100">
        <v>1</v>
      </c>
      <c r="T304" s="100">
        <v>1</v>
      </c>
      <c r="U304" s="51" t="s">
        <v>1144</v>
      </c>
      <c r="V304" s="29" t="s">
        <v>31</v>
      </c>
    </row>
    <row r="305" spans="1:22" ht="27" customHeight="1">
      <c r="A305" s="40">
        <v>14</v>
      </c>
      <c r="B305" s="40" t="s">
        <v>22</v>
      </c>
      <c r="C305" s="32">
        <v>2025</v>
      </c>
      <c r="D305" s="101" t="s">
        <v>1145</v>
      </c>
      <c r="E305" s="78" t="s">
        <v>24</v>
      </c>
      <c r="F305" s="88" t="s">
        <v>25</v>
      </c>
      <c r="G305" s="98">
        <v>26000000</v>
      </c>
      <c r="H305" s="77">
        <v>79967824</v>
      </c>
      <c r="I305" s="91" t="s">
        <v>1146</v>
      </c>
      <c r="J305" s="78" t="s">
        <v>1147</v>
      </c>
      <c r="K305" s="117" t="s">
        <v>930</v>
      </c>
      <c r="L305" s="102">
        <v>45905</v>
      </c>
      <c r="M305" s="102">
        <v>45909</v>
      </c>
      <c r="N305" s="117" t="s">
        <v>68</v>
      </c>
      <c r="O305" s="117" t="s">
        <v>686</v>
      </c>
      <c r="P305" s="118">
        <v>6500000</v>
      </c>
      <c r="Q305" s="34" t="s">
        <v>31</v>
      </c>
      <c r="R305" s="71">
        <f t="shared" si="4"/>
        <v>32500000</v>
      </c>
      <c r="S305" s="85">
        <v>1</v>
      </c>
      <c r="T305" s="86">
        <v>1</v>
      </c>
      <c r="U305" s="74" t="s">
        <v>1148</v>
      </c>
      <c r="V305" s="32" t="s">
        <v>31</v>
      </c>
    </row>
    <row r="306" spans="1:22" ht="27" customHeight="1">
      <c r="A306" s="41">
        <v>14</v>
      </c>
      <c r="B306" s="41" t="s">
        <v>22</v>
      </c>
      <c r="C306" s="31">
        <v>2025</v>
      </c>
      <c r="D306" s="83" t="s">
        <v>1149</v>
      </c>
      <c r="E306" s="91" t="s">
        <v>24</v>
      </c>
      <c r="F306" s="113" t="s">
        <v>25</v>
      </c>
      <c r="G306" s="89">
        <v>22000000</v>
      </c>
      <c r="H306" s="90">
        <v>1005024230</v>
      </c>
      <c r="I306" s="112" t="s">
        <v>673</v>
      </c>
      <c r="J306" s="91" t="s">
        <v>853</v>
      </c>
      <c r="K306" s="119" t="s">
        <v>363</v>
      </c>
      <c r="L306" s="108">
        <v>45908</v>
      </c>
      <c r="M306" s="108">
        <v>45912</v>
      </c>
      <c r="N306" s="119" t="s">
        <v>68</v>
      </c>
      <c r="O306" s="119" t="s">
        <v>123</v>
      </c>
      <c r="P306" s="120">
        <v>11000000</v>
      </c>
      <c r="Q306" s="34" t="s">
        <v>31</v>
      </c>
      <c r="R306" s="71">
        <f t="shared" si="4"/>
        <v>33000000</v>
      </c>
      <c r="S306" s="85">
        <v>1</v>
      </c>
      <c r="T306" s="86">
        <v>1</v>
      </c>
      <c r="U306" s="95" t="s">
        <v>1131</v>
      </c>
      <c r="V306" s="32" t="s">
        <v>31</v>
      </c>
    </row>
    <row r="307" spans="1:22" ht="27" customHeight="1">
      <c r="A307" s="29">
        <v>14</v>
      </c>
      <c r="B307" s="29" t="s">
        <v>22</v>
      </c>
      <c r="C307" s="29">
        <v>2025</v>
      </c>
      <c r="D307" s="34" t="s">
        <v>1150</v>
      </c>
      <c r="E307" s="51" t="s">
        <v>24</v>
      </c>
      <c r="F307" s="51" t="s">
        <v>25</v>
      </c>
      <c r="G307" s="64">
        <v>30600000</v>
      </c>
      <c r="H307" s="96">
        <v>41774441</v>
      </c>
      <c r="I307" s="51" t="s">
        <v>1151</v>
      </c>
      <c r="J307" s="51" t="s">
        <v>1152</v>
      </c>
      <c r="K307" s="34" t="s">
        <v>1136</v>
      </c>
      <c r="L307" s="97">
        <v>45905</v>
      </c>
      <c r="M307" s="97">
        <v>45909</v>
      </c>
      <c r="N307" s="34" t="s">
        <v>68</v>
      </c>
      <c r="O307" s="34" t="s">
        <v>31</v>
      </c>
      <c r="P307" s="84">
        <v>0</v>
      </c>
      <c r="Q307" s="34" t="s">
        <v>31</v>
      </c>
      <c r="R307" s="71">
        <f t="shared" si="4"/>
        <v>30600000</v>
      </c>
      <c r="S307" s="85">
        <v>1</v>
      </c>
      <c r="T307" s="86">
        <v>1</v>
      </c>
      <c r="U307" s="51" t="s">
        <v>1153</v>
      </c>
      <c r="V307" s="32" t="s">
        <v>31</v>
      </c>
    </row>
    <row r="308" spans="1:22" ht="27" customHeight="1">
      <c r="A308" s="29">
        <v>14</v>
      </c>
      <c r="B308" s="29" t="s">
        <v>22</v>
      </c>
      <c r="C308" s="29">
        <v>2025</v>
      </c>
      <c r="D308" s="34" t="s">
        <v>1154</v>
      </c>
      <c r="E308" s="51" t="s">
        <v>1155</v>
      </c>
      <c r="F308" s="51" t="s">
        <v>886</v>
      </c>
      <c r="G308" s="64">
        <v>31789251</v>
      </c>
      <c r="H308" s="96">
        <v>901763937</v>
      </c>
      <c r="I308" s="51" t="s">
        <v>1156</v>
      </c>
      <c r="J308" s="51" t="s">
        <v>1157</v>
      </c>
      <c r="K308" s="34" t="s">
        <v>428</v>
      </c>
      <c r="L308" s="97">
        <v>45918</v>
      </c>
      <c r="M308" s="97">
        <v>45925</v>
      </c>
      <c r="N308" s="34" t="s">
        <v>29</v>
      </c>
      <c r="O308" s="34" t="s">
        <v>31</v>
      </c>
      <c r="P308" s="84">
        <v>0</v>
      </c>
      <c r="Q308" s="34" t="s">
        <v>31</v>
      </c>
      <c r="R308" s="71">
        <f t="shared" si="4"/>
        <v>31789251</v>
      </c>
      <c r="S308" s="85">
        <v>1</v>
      </c>
      <c r="T308" s="86">
        <v>1</v>
      </c>
      <c r="U308" s="51" t="s">
        <v>1158</v>
      </c>
      <c r="V308" s="29" t="s">
        <v>31</v>
      </c>
    </row>
    <row r="309" spans="1:22" ht="27" customHeight="1">
      <c r="A309" s="29">
        <v>14</v>
      </c>
      <c r="B309" s="29" t="s">
        <v>22</v>
      </c>
      <c r="C309" s="29">
        <v>2025</v>
      </c>
      <c r="D309" s="34" t="s">
        <v>1159</v>
      </c>
      <c r="E309" s="51" t="s">
        <v>24</v>
      </c>
      <c r="F309" s="51" t="s">
        <v>25</v>
      </c>
      <c r="G309" s="64">
        <v>21600000</v>
      </c>
      <c r="H309" s="96">
        <v>1072492997</v>
      </c>
      <c r="I309" s="51" t="s">
        <v>138</v>
      </c>
      <c r="J309" s="51" t="s">
        <v>1160</v>
      </c>
      <c r="K309" s="34" t="s">
        <v>930</v>
      </c>
      <c r="L309" s="97">
        <v>45918</v>
      </c>
      <c r="M309" s="97">
        <v>45929</v>
      </c>
      <c r="N309" s="34" t="s">
        <v>68</v>
      </c>
      <c r="O309" s="34" t="s">
        <v>31</v>
      </c>
      <c r="P309" s="84">
        <v>0</v>
      </c>
      <c r="Q309" s="34" t="s">
        <v>31</v>
      </c>
      <c r="R309" s="71">
        <f t="shared" si="4"/>
        <v>21600000</v>
      </c>
      <c r="S309" s="85">
        <v>1</v>
      </c>
      <c r="T309" s="86">
        <v>1</v>
      </c>
      <c r="U309" s="51" t="s">
        <v>1161</v>
      </c>
      <c r="V309" s="29" t="s">
        <v>31</v>
      </c>
    </row>
    <row r="310" spans="1:22" ht="27" customHeight="1">
      <c r="A310" s="29">
        <v>14</v>
      </c>
      <c r="B310" s="29" t="s">
        <v>22</v>
      </c>
      <c r="C310" s="29">
        <v>2025</v>
      </c>
      <c r="D310" s="34" t="s">
        <v>1162</v>
      </c>
      <c r="E310" s="51" t="s">
        <v>24</v>
      </c>
      <c r="F310" s="51" t="s">
        <v>25</v>
      </c>
      <c r="G310" s="64">
        <v>16800000</v>
      </c>
      <c r="H310" s="96">
        <v>1026598365</v>
      </c>
      <c r="I310" s="51" t="s">
        <v>494</v>
      </c>
      <c r="J310" s="51" t="s">
        <v>1163</v>
      </c>
      <c r="K310" s="34" t="s">
        <v>930</v>
      </c>
      <c r="L310" s="97">
        <v>45924</v>
      </c>
      <c r="M310" s="97">
        <v>45929</v>
      </c>
      <c r="N310" s="34" t="s">
        <v>68</v>
      </c>
      <c r="O310" s="34" t="s">
        <v>31</v>
      </c>
      <c r="P310" s="84">
        <v>0</v>
      </c>
      <c r="Q310" s="34" t="s">
        <v>31</v>
      </c>
      <c r="R310" s="71">
        <f t="shared" si="4"/>
        <v>16800000</v>
      </c>
      <c r="S310" s="85">
        <v>1</v>
      </c>
      <c r="T310" s="86">
        <v>1</v>
      </c>
      <c r="U310" s="51" t="s">
        <v>1164</v>
      </c>
      <c r="V310" s="29" t="s">
        <v>31</v>
      </c>
    </row>
    <row r="311" spans="1:22" ht="27" customHeight="1">
      <c r="A311" s="29">
        <v>14</v>
      </c>
      <c r="B311" s="29" t="s">
        <v>22</v>
      </c>
      <c r="C311" s="29">
        <v>2025</v>
      </c>
      <c r="D311" s="34" t="s">
        <v>1165</v>
      </c>
      <c r="E311" s="51" t="s">
        <v>24</v>
      </c>
      <c r="F311" s="51" t="s">
        <v>25</v>
      </c>
      <c r="G311" s="64">
        <v>38000000</v>
      </c>
      <c r="H311" s="96">
        <v>1010210698</v>
      </c>
      <c r="I311" s="51" t="s">
        <v>1166</v>
      </c>
      <c r="J311" s="51" t="s">
        <v>1167</v>
      </c>
      <c r="K311" s="34" t="s">
        <v>363</v>
      </c>
      <c r="L311" s="97">
        <v>45924</v>
      </c>
      <c r="M311" s="97">
        <v>45931</v>
      </c>
      <c r="N311" s="34" t="s">
        <v>68</v>
      </c>
      <c r="O311" s="34" t="s">
        <v>31</v>
      </c>
      <c r="P311" s="84">
        <v>0</v>
      </c>
      <c r="Q311" s="34" t="s">
        <v>31</v>
      </c>
      <c r="R311" s="71">
        <f t="shared" si="4"/>
        <v>38000000</v>
      </c>
      <c r="S311" s="85">
        <v>1</v>
      </c>
      <c r="T311" s="86">
        <v>1</v>
      </c>
      <c r="U311" s="51" t="s">
        <v>1168</v>
      </c>
      <c r="V311" s="29" t="s">
        <v>31</v>
      </c>
    </row>
    <row r="312" spans="1:22" ht="27" customHeight="1">
      <c r="A312" s="29">
        <v>14</v>
      </c>
      <c r="B312" s="29" t="s">
        <v>22</v>
      </c>
      <c r="C312" s="29">
        <v>2025</v>
      </c>
      <c r="D312" s="34" t="s">
        <v>1169</v>
      </c>
      <c r="E312" s="51" t="s">
        <v>24</v>
      </c>
      <c r="F312" s="51" t="s">
        <v>25</v>
      </c>
      <c r="G312" s="64">
        <v>11200000</v>
      </c>
      <c r="H312" s="96">
        <v>1012362627</v>
      </c>
      <c r="I312" s="51" t="s">
        <v>1170</v>
      </c>
      <c r="J312" s="51" t="s">
        <v>726</v>
      </c>
      <c r="K312" s="34" t="s">
        <v>363</v>
      </c>
      <c r="L312" s="97">
        <v>45929</v>
      </c>
      <c r="M312" s="97">
        <v>45962</v>
      </c>
      <c r="N312" s="34" t="s">
        <v>68</v>
      </c>
      <c r="O312" s="34" t="s">
        <v>31</v>
      </c>
      <c r="P312" s="84">
        <v>0</v>
      </c>
      <c r="Q312" s="34" t="s">
        <v>31</v>
      </c>
      <c r="R312" s="71">
        <f t="shared" si="4"/>
        <v>11200000</v>
      </c>
      <c r="S312" s="85">
        <v>1</v>
      </c>
      <c r="T312" s="86">
        <v>1</v>
      </c>
      <c r="U312" s="51" t="s">
        <v>1171</v>
      </c>
      <c r="V312" s="29" t="s">
        <v>31</v>
      </c>
    </row>
    <row r="313" spans="1:22" ht="27" customHeight="1">
      <c r="A313" s="39">
        <v>14</v>
      </c>
      <c r="B313" s="39" t="s">
        <v>22</v>
      </c>
      <c r="C313" s="33">
        <v>2025</v>
      </c>
      <c r="D313" s="83" t="s">
        <v>1172</v>
      </c>
      <c r="E313" s="91" t="s">
        <v>24</v>
      </c>
      <c r="F313" s="88" t="s">
        <v>25</v>
      </c>
      <c r="G313" s="99">
        <v>20000000</v>
      </c>
      <c r="H313" s="90">
        <v>79749114</v>
      </c>
      <c r="I313" s="91" t="s">
        <v>1173</v>
      </c>
      <c r="J313" s="91" t="s">
        <v>1174</v>
      </c>
      <c r="K313" s="119" t="s">
        <v>930</v>
      </c>
      <c r="L313" s="108">
        <v>45954</v>
      </c>
      <c r="M313" s="108">
        <v>45941</v>
      </c>
      <c r="N313" s="34" t="s">
        <v>68</v>
      </c>
      <c r="O313" s="119" t="s">
        <v>1060</v>
      </c>
      <c r="P313" s="120">
        <v>2500000</v>
      </c>
      <c r="Q313" s="34" t="s">
        <v>31</v>
      </c>
      <c r="R313" s="71">
        <f t="shared" si="4"/>
        <v>22500000</v>
      </c>
      <c r="S313" s="85">
        <v>1</v>
      </c>
      <c r="T313" s="86">
        <v>1</v>
      </c>
      <c r="U313" s="95" t="s">
        <v>1175</v>
      </c>
      <c r="V313" s="29" t="s">
        <v>31</v>
      </c>
    </row>
    <row r="314" spans="1:22" ht="27" customHeight="1">
      <c r="A314" s="29">
        <v>14</v>
      </c>
      <c r="B314" s="29" t="s">
        <v>22</v>
      </c>
      <c r="C314" s="29">
        <v>2025</v>
      </c>
      <c r="D314" s="34" t="s">
        <v>1176</v>
      </c>
      <c r="E314" s="51" t="s">
        <v>24</v>
      </c>
      <c r="F314" s="51" t="s">
        <v>25</v>
      </c>
      <c r="G314" s="64">
        <v>21600000</v>
      </c>
      <c r="H314" s="96">
        <v>52543513</v>
      </c>
      <c r="I314" s="51" t="s">
        <v>1177</v>
      </c>
      <c r="J314" s="51" t="s">
        <v>950</v>
      </c>
      <c r="K314" s="34" t="s">
        <v>363</v>
      </c>
      <c r="L314" s="97">
        <v>45938</v>
      </c>
      <c r="M314" s="97">
        <v>45953</v>
      </c>
      <c r="N314" s="34" t="s">
        <v>68</v>
      </c>
      <c r="O314" s="34" t="s">
        <v>31</v>
      </c>
      <c r="P314" s="84">
        <v>0</v>
      </c>
      <c r="Q314" s="34" t="s">
        <v>31</v>
      </c>
      <c r="R314" s="71">
        <f t="shared" si="4"/>
        <v>21600000</v>
      </c>
      <c r="S314" s="85">
        <v>1</v>
      </c>
      <c r="T314" s="86">
        <v>1</v>
      </c>
      <c r="U314" s="51" t="s">
        <v>1178</v>
      </c>
      <c r="V314" s="29" t="s">
        <v>31</v>
      </c>
    </row>
    <row r="315" spans="1:22" ht="27" customHeight="1">
      <c r="A315" s="29">
        <v>14</v>
      </c>
      <c r="B315" s="29" t="s">
        <v>22</v>
      </c>
      <c r="C315" s="29">
        <v>2025</v>
      </c>
      <c r="D315" s="34" t="s">
        <v>1179</v>
      </c>
      <c r="E315" s="51" t="s">
        <v>24</v>
      </c>
      <c r="F315" s="51" t="s">
        <v>25</v>
      </c>
      <c r="G315" s="64">
        <v>17600000</v>
      </c>
      <c r="H315" s="96">
        <v>79733997</v>
      </c>
      <c r="I315" s="51" t="s">
        <v>1180</v>
      </c>
      <c r="J315" s="51" t="s">
        <v>1181</v>
      </c>
      <c r="K315" s="34" t="s">
        <v>930</v>
      </c>
      <c r="L315" s="97">
        <v>45929</v>
      </c>
      <c r="M315" s="97">
        <v>45940</v>
      </c>
      <c r="N315" s="34" t="s">
        <v>68</v>
      </c>
      <c r="O315" s="34" t="s">
        <v>31</v>
      </c>
      <c r="P315" s="84">
        <v>0</v>
      </c>
      <c r="Q315" s="34">
        <v>1</v>
      </c>
      <c r="R315" s="71">
        <f t="shared" si="4"/>
        <v>17600000</v>
      </c>
      <c r="S315" s="100">
        <v>1</v>
      </c>
      <c r="T315" s="100">
        <v>1</v>
      </c>
      <c r="U315" s="51" t="s">
        <v>1182</v>
      </c>
      <c r="V315" s="29" t="s">
        <v>31</v>
      </c>
    </row>
    <row r="316" spans="1:22" ht="27" customHeight="1">
      <c r="A316" s="29">
        <v>14</v>
      </c>
      <c r="B316" s="29" t="s">
        <v>22</v>
      </c>
      <c r="C316" s="29">
        <v>2025</v>
      </c>
      <c r="D316" s="34" t="s">
        <v>1183</v>
      </c>
      <c r="E316" s="51" t="s">
        <v>24</v>
      </c>
      <c r="F316" s="51" t="s">
        <v>25</v>
      </c>
      <c r="G316" s="64">
        <v>26000000</v>
      </c>
      <c r="H316" s="96">
        <v>1018454328</v>
      </c>
      <c r="I316" s="51" t="s">
        <v>275</v>
      </c>
      <c r="J316" s="51" t="s">
        <v>1184</v>
      </c>
      <c r="K316" s="34" t="s">
        <v>930</v>
      </c>
      <c r="L316" s="97">
        <v>45931</v>
      </c>
      <c r="M316" s="97">
        <v>45937</v>
      </c>
      <c r="N316" s="34" t="s">
        <v>68</v>
      </c>
      <c r="O316" s="34" t="s">
        <v>31</v>
      </c>
      <c r="P316" s="84">
        <v>0</v>
      </c>
      <c r="Q316" s="34" t="s">
        <v>31</v>
      </c>
      <c r="R316" s="71">
        <f t="shared" si="4"/>
        <v>26000000</v>
      </c>
      <c r="S316" s="100">
        <v>1</v>
      </c>
      <c r="T316" s="100">
        <v>1</v>
      </c>
      <c r="U316" s="51" t="s">
        <v>1185</v>
      </c>
      <c r="V316" s="29" t="s">
        <v>31</v>
      </c>
    </row>
    <row r="317" spans="1:22" ht="27" customHeight="1">
      <c r="A317" s="29">
        <v>14</v>
      </c>
      <c r="B317" s="29" t="s">
        <v>22</v>
      </c>
      <c r="C317" s="29">
        <v>2025</v>
      </c>
      <c r="D317" s="34" t="s">
        <v>1186</v>
      </c>
      <c r="E317" s="51" t="s">
        <v>24</v>
      </c>
      <c r="F317" s="51" t="s">
        <v>25</v>
      </c>
      <c r="G317" s="64">
        <v>22000000</v>
      </c>
      <c r="H317" s="96">
        <v>52703023</v>
      </c>
      <c r="I317" s="51" t="s">
        <v>1187</v>
      </c>
      <c r="J317" s="51" t="s">
        <v>758</v>
      </c>
      <c r="K317" s="34" t="s">
        <v>363</v>
      </c>
      <c r="L317" s="97">
        <v>45938</v>
      </c>
      <c r="M317" s="97">
        <v>45958</v>
      </c>
      <c r="N317" s="34" t="s">
        <v>68</v>
      </c>
      <c r="O317" s="34" t="s">
        <v>31</v>
      </c>
      <c r="P317" s="84">
        <v>0</v>
      </c>
      <c r="Q317" s="34" t="s">
        <v>31</v>
      </c>
      <c r="R317" s="71">
        <v>33000000</v>
      </c>
      <c r="S317" s="100">
        <v>1</v>
      </c>
      <c r="T317" s="100">
        <v>0.72219999999999995</v>
      </c>
      <c r="U317" s="51" t="s">
        <v>1188</v>
      </c>
      <c r="V317" s="29" t="s">
        <v>1189</v>
      </c>
    </row>
    <row r="318" spans="1:22" ht="27" customHeight="1">
      <c r="A318" s="29">
        <v>14</v>
      </c>
      <c r="B318" s="29" t="s">
        <v>22</v>
      </c>
      <c r="C318" s="29">
        <v>2025</v>
      </c>
      <c r="D318" s="34" t="s">
        <v>1190</v>
      </c>
      <c r="E318" s="51" t="s">
        <v>24</v>
      </c>
      <c r="F318" s="51" t="s">
        <v>25</v>
      </c>
      <c r="G318" s="64">
        <v>11200000</v>
      </c>
      <c r="H318" s="96">
        <v>52784689</v>
      </c>
      <c r="I318" s="51" t="s">
        <v>1191</v>
      </c>
      <c r="J318" s="51" t="s">
        <v>726</v>
      </c>
      <c r="K318" s="34" t="s">
        <v>930</v>
      </c>
      <c r="L318" s="97">
        <v>45938</v>
      </c>
      <c r="M318" s="97">
        <v>45958</v>
      </c>
      <c r="N318" s="34" t="s">
        <v>68</v>
      </c>
      <c r="O318" s="34" t="s">
        <v>31</v>
      </c>
      <c r="P318" s="84">
        <v>0</v>
      </c>
      <c r="Q318" s="34" t="s">
        <v>31</v>
      </c>
      <c r="R318" s="71">
        <f t="shared" si="4"/>
        <v>11200000</v>
      </c>
      <c r="S318" s="85">
        <v>1</v>
      </c>
      <c r="T318" s="86">
        <v>1</v>
      </c>
      <c r="U318" s="51" t="s">
        <v>1171</v>
      </c>
      <c r="V318" s="29" t="s">
        <v>31</v>
      </c>
    </row>
    <row r="319" spans="1:22" ht="27" customHeight="1">
      <c r="A319" s="29">
        <v>14</v>
      </c>
      <c r="B319" s="29" t="s">
        <v>22</v>
      </c>
      <c r="C319" s="29">
        <v>2025</v>
      </c>
      <c r="D319" s="34" t="s">
        <v>1192</v>
      </c>
      <c r="E319" s="51" t="s">
        <v>359</v>
      </c>
      <c r="F319" s="51" t="s">
        <v>25</v>
      </c>
      <c r="G319" s="64">
        <v>75000000</v>
      </c>
      <c r="H319" s="96">
        <v>21527954</v>
      </c>
      <c r="I319" s="51" t="s">
        <v>701</v>
      </c>
      <c r="J319" s="51" t="s">
        <v>1193</v>
      </c>
      <c r="K319" s="34" t="s">
        <v>639</v>
      </c>
      <c r="L319" s="97">
        <v>45931</v>
      </c>
      <c r="M319" s="97">
        <v>45931</v>
      </c>
      <c r="N319" s="34" t="s">
        <v>45</v>
      </c>
      <c r="O319" s="34" t="s">
        <v>31</v>
      </c>
      <c r="P319" s="84">
        <f>75000000/2</f>
        <v>37500000</v>
      </c>
      <c r="Q319" s="34" t="s">
        <v>31</v>
      </c>
      <c r="R319" s="71">
        <f t="shared" si="4"/>
        <v>112500000</v>
      </c>
      <c r="S319" s="100">
        <v>0.77780000000000005</v>
      </c>
      <c r="T319" s="100">
        <v>0.66669999999999996</v>
      </c>
      <c r="U319" s="134" t="s">
        <v>1194</v>
      </c>
      <c r="V319" s="29" t="s">
        <v>31</v>
      </c>
    </row>
    <row r="320" spans="1:22" ht="27" customHeight="1">
      <c r="A320" s="39">
        <v>14</v>
      </c>
      <c r="B320" s="39" t="s">
        <v>22</v>
      </c>
      <c r="C320" s="33">
        <v>2025</v>
      </c>
      <c r="D320" s="83" t="s">
        <v>1195</v>
      </c>
      <c r="E320" s="91" t="s">
        <v>24</v>
      </c>
      <c r="F320" s="88" t="s">
        <v>25</v>
      </c>
      <c r="G320" s="99">
        <v>22750000</v>
      </c>
      <c r="H320" s="90">
        <v>1030559488</v>
      </c>
      <c r="I320" s="91" t="s">
        <v>240</v>
      </c>
      <c r="J320" s="91" t="s">
        <v>1196</v>
      </c>
      <c r="K320" s="119" t="s">
        <v>37</v>
      </c>
      <c r="L320" s="108">
        <v>45931</v>
      </c>
      <c r="M320" s="108">
        <v>45937</v>
      </c>
      <c r="N320" s="34" t="s">
        <v>68</v>
      </c>
      <c r="O320" s="119" t="s">
        <v>799</v>
      </c>
      <c r="P320" s="135">
        <v>11266667</v>
      </c>
      <c r="Q320" s="34">
        <v>1</v>
      </c>
      <c r="R320" s="71">
        <f t="shared" si="4"/>
        <v>34016667</v>
      </c>
      <c r="S320" s="85">
        <v>1</v>
      </c>
      <c r="T320" s="86">
        <v>1</v>
      </c>
      <c r="U320" s="95" t="s">
        <v>1197</v>
      </c>
      <c r="V320" s="29" t="s">
        <v>31</v>
      </c>
    </row>
    <row r="321" spans="1:22" ht="27" customHeight="1">
      <c r="A321" s="29">
        <v>14</v>
      </c>
      <c r="B321" s="29" t="s">
        <v>22</v>
      </c>
      <c r="C321" s="29">
        <v>2025</v>
      </c>
      <c r="D321" s="34" t="s">
        <v>1198</v>
      </c>
      <c r="E321" s="51" t="s">
        <v>24</v>
      </c>
      <c r="F321" s="51" t="s">
        <v>25</v>
      </c>
      <c r="G321" s="64">
        <v>8000000</v>
      </c>
      <c r="H321" s="96">
        <v>1069727926</v>
      </c>
      <c r="I321" s="51" t="s">
        <v>1199</v>
      </c>
      <c r="J321" s="51" t="s">
        <v>1200</v>
      </c>
      <c r="K321" s="34" t="s">
        <v>363</v>
      </c>
      <c r="L321" s="97">
        <v>45945</v>
      </c>
      <c r="M321" s="97">
        <v>45950</v>
      </c>
      <c r="N321" s="34" t="s">
        <v>68</v>
      </c>
      <c r="O321" s="34" t="s">
        <v>31</v>
      </c>
      <c r="P321" s="84">
        <v>0</v>
      </c>
      <c r="Q321" s="34" t="s">
        <v>31</v>
      </c>
      <c r="R321" s="71">
        <f t="shared" si="4"/>
        <v>8000000</v>
      </c>
      <c r="S321" s="100">
        <v>1</v>
      </c>
      <c r="T321" s="100">
        <v>1</v>
      </c>
      <c r="U321" s="51" t="s">
        <v>1201</v>
      </c>
      <c r="V321" s="29" t="s">
        <v>31</v>
      </c>
    </row>
    <row r="322" spans="1:22" ht="27" customHeight="1">
      <c r="A322" s="29">
        <v>14</v>
      </c>
      <c r="B322" s="29" t="s">
        <v>22</v>
      </c>
      <c r="C322" s="29">
        <v>2025</v>
      </c>
      <c r="D322" s="34" t="s">
        <v>1202</v>
      </c>
      <c r="E322" s="51" t="s">
        <v>24</v>
      </c>
      <c r="F322" s="51" t="s">
        <v>25</v>
      </c>
      <c r="G322" s="64">
        <v>8000000</v>
      </c>
      <c r="H322" s="96">
        <v>79971679</v>
      </c>
      <c r="I322" s="51" t="s">
        <v>1203</v>
      </c>
      <c r="J322" s="51" t="s">
        <v>1204</v>
      </c>
      <c r="K322" s="34" t="s">
        <v>363</v>
      </c>
      <c r="L322" s="97">
        <v>45938</v>
      </c>
      <c r="M322" s="97">
        <v>45958</v>
      </c>
      <c r="N322" s="34" t="s">
        <v>68</v>
      </c>
      <c r="O322" s="34" t="s">
        <v>31</v>
      </c>
      <c r="P322" s="84">
        <v>0</v>
      </c>
      <c r="Q322" s="34" t="s">
        <v>31</v>
      </c>
      <c r="R322" s="71">
        <f t="shared" si="4"/>
        <v>8000000</v>
      </c>
      <c r="S322" s="100">
        <v>1</v>
      </c>
      <c r="T322" s="100">
        <v>1</v>
      </c>
      <c r="U322" s="51" t="s">
        <v>1205</v>
      </c>
      <c r="V322" s="29" t="s">
        <v>31</v>
      </c>
    </row>
    <row r="323" spans="1:22" ht="27" customHeight="1">
      <c r="A323" s="29">
        <v>14</v>
      </c>
      <c r="B323" s="29" t="s">
        <v>22</v>
      </c>
      <c r="C323" s="29">
        <v>2025</v>
      </c>
      <c r="D323" s="34" t="s">
        <v>1206</v>
      </c>
      <c r="E323" s="51" t="s">
        <v>24</v>
      </c>
      <c r="F323" s="51" t="s">
        <v>25</v>
      </c>
      <c r="G323" s="64">
        <v>30000000</v>
      </c>
      <c r="H323" s="96">
        <v>80230733</v>
      </c>
      <c r="I323" s="51" t="s">
        <v>1207</v>
      </c>
      <c r="J323" s="51" t="s">
        <v>1208</v>
      </c>
      <c r="K323" s="34" t="s">
        <v>363</v>
      </c>
      <c r="L323" s="97">
        <v>45938</v>
      </c>
      <c r="M323" s="97">
        <v>45940</v>
      </c>
      <c r="N323" s="34" t="s">
        <v>68</v>
      </c>
      <c r="O323" s="34" t="s">
        <v>31</v>
      </c>
      <c r="P323" s="84">
        <v>0</v>
      </c>
      <c r="Q323" s="34">
        <v>1</v>
      </c>
      <c r="R323" s="71">
        <f t="shared" ref="R323:R386" si="5">G323+P323</f>
        <v>30000000</v>
      </c>
      <c r="S323" s="100">
        <v>1</v>
      </c>
      <c r="T323" s="100">
        <v>1</v>
      </c>
      <c r="U323" s="51" t="s">
        <v>1209</v>
      </c>
      <c r="V323" s="29" t="s">
        <v>31</v>
      </c>
    </row>
    <row r="324" spans="1:22" ht="27" customHeight="1">
      <c r="A324" s="29">
        <v>14</v>
      </c>
      <c r="B324" s="29" t="s">
        <v>22</v>
      </c>
      <c r="C324" s="29">
        <v>2025</v>
      </c>
      <c r="D324" s="34" t="s">
        <v>1210</v>
      </c>
      <c r="E324" s="51" t="s">
        <v>24</v>
      </c>
      <c r="F324" s="51" t="s">
        <v>25</v>
      </c>
      <c r="G324" s="64">
        <v>26000000</v>
      </c>
      <c r="H324" s="96">
        <v>79759751</v>
      </c>
      <c r="I324" s="51" t="s">
        <v>1211</v>
      </c>
      <c r="J324" s="51" t="s">
        <v>1212</v>
      </c>
      <c r="K324" s="34" t="s">
        <v>363</v>
      </c>
      <c r="L324" s="97">
        <v>45938</v>
      </c>
      <c r="M324" s="97">
        <v>45944</v>
      </c>
      <c r="N324" s="34" t="s">
        <v>68</v>
      </c>
      <c r="O324" s="34" t="s">
        <v>31</v>
      </c>
      <c r="P324" s="84">
        <v>0</v>
      </c>
      <c r="Q324" s="34" t="s">
        <v>31</v>
      </c>
      <c r="R324" s="71">
        <f t="shared" si="5"/>
        <v>26000000</v>
      </c>
      <c r="S324" s="100">
        <v>1</v>
      </c>
      <c r="T324" s="100">
        <v>1</v>
      </c>
      <c r="U324" s="51" t="s">
        <v>1213</v>
      </c>
      <c r="V324" s="29" t="s">
        <v>31</v>
      </c>
    </row>
    <row r="325" spans="1:22" ht="27" customHeight="1">
      <c r="A325" s="29">
        <v>14</v>
      </c>
      <c r="B325" s="29" t="s">
        <v>22</v>
      </c>
      <c r="C325" s="29">
        <v>2025</v>
      </c>
      <c r="D325" s="34" t="s">
        <v>1214</v>
      </c>
      <c r="E325" s="51" t="s">
        <v>24</v>
      </c>
      <c r="F325" s="51" t="s">
        <v>25</v>
      </c>
      <c r="G325" s="64">
        <v>26000000</v>
      </c>
      <c r="H325" s="96">
        <v>1047470139</v>
      </c>
      <c r="I325" s="51" t="s">
        <v>1215</v>
      </c>
      <c r="J325" s="51" t="s">
        <v>1216</v>
      </c>
      <c r="K325" s="34" t="s">
        <v>363</v>
      </c>
      <c r="L325" s="97">
        <v>45951</v>
      </c>
      <c r="M325" s="97">
        <v>45959</v>
      </c>
      <c r="N325" s="34" t="s">
        <v>68</v>
      </c>
      <c r="O325" s="34" t="s">
        <v>31</v>
      </c>
      <c r="P325" s="84">
        <v>0</v>
      </c>
      <c r="Q325" s="34" t="s">
        <v>31</v>
      </c>
      <c r="R325" s="71">
        <f t="shared" si="5"/>
        <v>26000000</v>
      </c>
      <c r="S325" s="100">
        <v>1</v>
      </c>
      <c r="T325" s="100">
        <v>1</v>
      </c>
      <c r="U325" s="51" t="s">
        <v>1217</v>
      </c>
      <c r="V325" s="29" t="s">
        <v>31</v>
      </c>
    </row>
    <row r="326" spans="1:22" ht="27" customHeight="1">
      <c r="A326" s="29">
        <v>14</v>
      </c>
      <c r="B326" s="29" t="s">
        <v>22</v>
      </c>
      <c r="C326" s="29">
        <v>2025</v>
      </c>
      <c r="D326" s="34" t="s">
        <v>1218</v>
      </c>
      <c r="E326" s="51" t="s">
        <v>24</v>
      </c>
      <c r="F326" s="51" t="s">
        <v>25</v>
      </c>
      <c r="G326" s="64">
        <v>8000000</v>
      </c>
      <c r="H326" s="96">
        <v>64476703</v>
      </c>
      <c r="I326" s="51" t="s">
        <v>1219</v>
      </c>
      <c r="J326" s="51" t="s">
        <v>1200</v>
      </c>
      <c r="K326" s="34" t="s">
        <v>363</v>
      </c>
      <c r="L326" s="97">
        <v>45954</v>
      </c>
      <c r="M326" s="97">
        <v>45965</v>
      </c>
      <c r="N326" s="34" t="s">
        <v>68</v>
      </c>
      <c r="O326" s="34" t="s">
        <v>31</v>
      </c>
      <c r="P326" s="84">
        <v>0</v>
      </c>
      <c r="Q326" s="34" t="s">
        <v>31</v>
      </c>
      <c r="R326" s="71">
        <f t="shared" si="5"/>
        <v>8000000</v>
      </c>
      <c r="S326" s="100">
        <v>1</v>
      </c>
      <c r="T326" s="100">
        <v>1</v>
      </c>
      <c r="U326" s="51" t="s">
        <v>1201</v>
      </c>
      <c r="V326" s="29" t="s">
        <v>31</v>
      </c>
    </row>
    <row r="327" spans="1:22" ht="27" customHeight="1">
      <c r="A327" s="29">
        <v>14</v>
      </c>
      <c r="B327" s="29" t="s">
        <v>22</v>
      </c>
      <c r="C327" s="29">
        <v>2025</v>
      </c>
      <c r="D327" s="34" t="s">
        <v>1220</v>
      </c>
      <c r="E327" s="51" t="s">
        <v>24</v>
      </c>
      <c r="F327" s="51" t="s">
        <v>25</v>
      </c>
      <c r="G327" s="64">
        <v>16200000</v>
      </c>
      <c r="H327" s="96">
        <v>1117518753</v>
      </c>
      <c r="I327" s="51" t="s">
        <v>466</v>
      </c>
      <c r="J327" s="51" t="s">
        <v>1221</v>
      </c>
      <c r="K327" s="34" t="s">
        <v>30</v>
      </c>
      <c r="L327" s="97">
        <v>45954</v>
      </c>
      <c r="M327" s="97">
        <v>45966</v>
      </c>
      <c r="N327" s="34" t="s">
        <v>68</v>
      </c>
      <c r="O327" s="34" t="s">
        <v>31</v>
      </c>
      <c r="P327" s="84">
        <v>0</v>
      </c>
      <c r="Q327" s="34" t="s">
        <v>31</v>
      </c>
      <c r="R327" s="71">
        <f t="shared" si="5"/>
        <v>16200000</v>
      </c>
      <c r="S327" s="100">
        <v>1</v>
      </c>
      <c r="T327" s="100">
        <v>1</v>
      </c>
      <c r="U327" s="51" t="s">
        <v>1222</v>
      </c>
      <c r="V327" s="29" t="s">
        <v>31</v>
      </c>
    </row>
    <row r="328" spans="1:22" ht="27" customHeight="1">
      <c r="A328" s="29">
        <v>14</v>
      </c>
      <c r="B328" s="29" t="s">
        <v>22</v>
      </c>
      <c r="C328" s="29">
        <v>2025</v>
      </c>
      <c r="D328" s="34" t="s">
        <v>1223</v>
      </c>
      <c r="E328" s="51" t="s">
        <v>24</v>
      </c>
      <c r="F328" s="51" t="s">
        <v>25</v>
      </c>
      <c r="G328" s="64">
        <v>16200000</v>
      </c>
      <c r="H328" s="96">
        <v>79245793</v>
      </c>
      <c r="I328" s="51" t="s">
        <v>529</v>
      </c>
      <c r="J328" s="51" t="s">
        <v>1224</v>
      </c>
      <c r="K328" s="34" t="s">
        <v>30</v>
      </c>
      <c r="L328" s="97">
        <v>45954</v>
      </c>
      <c r="M328" s="97">
        <v>45965</v>
      </c>
      <c r="N328" s="34" t="s">
        <v>68</v>
      </c>
      <c r="O328" s="34" t="s">
        <v>31</v>
      </c>
      <c r="P328" s="84">
        <v>0</v>
      </c>
      <c r="Q328" s="34" t="s">
        <v>31</v>
      </c>
      <c r="R328" s="71">
        <f t="shared" si="5"/>
        <v>16200000</v>
      </c>
      <c r="S328" s="100">
        <v>1</v>
      </c>
      <c r="T328" s="100">
        <v>1</v>
      </c>
      <c r="U328" s="51" t="s">
        <v>1225</v>
      </c>
      <c r="V328" s="29" t="s">
        <v>31</v>
      </c>
    </row>
    <row r="329" spans="1:22" ht="27" customHeight="1">
      <c r="A329" s="29">
        <v>14</v>
      </c>
      <c r="B329" s="29" t="s">
        <v>22</v>
      </c>
      <c r="C329" s="29">
        <v>2025</v>
      </c>
      <c r="D329" s="34" t="s">
        <v>1226</v>
      </c>
      <c r="E329" s="51" t="s">
        <v>24</v>
      </c>
      <c r="F329" s="51" t="s">
        <v>953</v>
      </c>
      <c r="G329" s="64">
        <v>1217561692</v>
      </c>
      <c r="H329" s="96">
        <v>902000843</v>
      </c>
      <c r="I329" s="51" t="s">
        <v>1227</v>
      </c>
      <c r="J329" s="51" t="s">
        <v>1228</v>
      </c>
      <c r="K329" s="34" t="s">
        <v>1229</v>
      </c>
      <c r="L329" s="97">
        <v>45957</v>
      </c>
      <c r="M329" s="97">
        <v>45980</v>
      </c>
      <c r="N329" s="34" t="s">
        <v>890</v>
      </c>
      <c r="O329" s="34" t="s">
        <v>31</v>
      </c>
      <c r="P329" s="84">
        <v>0</v>
      </c>
      <c r="Q329" s="34" t="s">
        <v>31</v>
      </c>
      <c r="R329" s="71">
        <f>+G329+P329</f>
        <v>1217561692</v>
      </c>
      <c r="S329" s="100">
        <v>0.33</v>
      </c>
      <c r="T329" s="100">
        <v>0.33</v>
      </c>
      <c r="U329" s="51" t="s">
        <v>1230</v>
      </c>
      <c r="V329" s="29" t="s">
        <v>31</v>
      </c>
    </row>
    <row r="330" spans="1:22" ht="27" customHeight="1">
      <c r="A330" s="29">
        <v>14</v>
      </c>
      <c r="B330" s="29" t="s">
        <v>22</v>
      </c>
      <c r="C330" s="29">
        <v>2025</v>
      </c>
      <c r="D330" s="34" t="s">
        <v>1231</v>
      </c>
      <c r="E330" s="51" t="s">
        <v>1232</v>
      </c>
      <c r="F330" s="51" t="s">
        <v>1233</v>
      </c>
      <c r="G330" s="64">
        <v>730215000</v>
      </c>
      <c r="H330" s="96">
        <v>830005066</v>
      </c>
      <c r="I330" s="51" t="s">
        <v>1234</v>
      </c>
      <c r="J330" s="51" t="s">
        <v>1235</v>
      </c>
      <c r="K330" s="34" t="s">
        <v>639</v>
      </c>
      <c r="L330" s="97">
        <v>45959</v>
      </c>
      <c r="M330" s="97">
        <v>45971</v>
      </c>
      <c r="N330" s="34" t="s">
        <v>890</v>
      </c>
      <c r="O330" s="34" t="s">
        <v>31</v>
      </c>
      <c r="P330" s="84">
        <v>0</v>
      </c>
      <c r="Q330" s="34" t="s">
        <v>31</v>
      </c>
      <c r="R330" s="71">
        <f t="shared" si="5"/>
        <v>730215000</v>
      </c>
      <c r="S330" s="100">
        <v>0.3</v>
      </c>
      <c r="T330" s="100">
        <v>0</v>
      </c>
      <c r="U330" s="51" t="s">
        <v>1236</v>
      </c>
      <c r="V330" s="29" t="s">
        <v>1237</v>
      </c>
    </row>
    <row r="331" spans="1:22" ht="27" customHeight="1">
      <c r="A331" s="29">
        <v>14</v>
      </c>
      <c r="B331" s="29" t="s">
        <v>22</v>
      </c>
      <c r="C331" s="29">
        <v>2025</v>
      </c>
      <c r="D331" s="34" t="s">
        <v>1238</v>
      </c>
      <c r="E331" s="51" t="s">
        <v>24</v>
      </c>
      <c r="F331" s="51" t="s">
        <v>953</v>
      </c>
      <c r="G331" s="64">
        <v>785446000</v>
      </c>
      <c r="H331" s="96">
        <v>901352122</v>
      </c>
      <c r="I331" s="51" t="s">
        <v>1239</v>
      </c>
      <c r="J331" s="51" t="s">
        <v>1240</v>
      </c>
      <c r="K331" s="34" t="s">
        <v>1120</v>
      </c>
      <c r="L331" s="97">
        <v>45954</v>
      </c>
      <c r="M331" s="97">
        <v>45967</v>
      </c>
      <c r="N331" s="34" t="s">
        <v>890</v>
      </c>
      <c r="O331" s="34">
        <v>2</v>
      </c>
      <c r="P331" s="84">
        <v>0</v>
      </c>
      <c r="Q331" s="34" t="s">
        <v>31</v>
      </c>
      <c r="R331" s="71">
        <f t="shared" si="5"/>
        <v>785446000</v>
      </c>
      <c r="S331" s="100">
        <v>0.75</v>
      </c>
      <c r="T331" s="100">
        <v>0.75</v>
      </c>
      <c r="U331" s="51" t="s">
        <v>1241</v>
      </c>
      <c r="V331" s="29" t="s">
        <v>31</v>
      </c>
    </row>
    <row r="332" spans="1:22" ht="27" customHeight="1">
      <c r="A332" s="29">
        <v>14</v>
      </c>
      <c r="B332" s="29" t="s">
        <v>22</v>
      </c>
      <c r="C332" s="29">
        <v>2025</v>
      </c>
      <c r="D332" s="34" t="s">
        <v>1242</v>
      </c>
      <c r="E332" s="51" t="s">
        <v>24</v>
      </c>
      <c r="F332" s="51" t="s">
        <v>25</v>
      </c>
      <c r="G332" s="64">
        <v>15000000</v>
      </c>
      <c r="H332" s="96">
        <v>1018454889</v>
      </c>
      <c r="I332" s="51" t="s">
        <v>1243</v>
      </c>
      <c r="J332" s="51" t="s">
        <v>1244</v>
      </c>
      <c r="K332" s="34" t="s">
        <v>30</v>
      </c>
      <c r="L332" s="97">
        <v>45954</v>
      </c>
      <c r="M332" s="97">
        <v>45971</v>
      </c>
      <c r="N332" s="34" t="s">
        <v>68</v>
      </c>
      <c r="O332" s="34" t="s">
        <v>31</v>
      </c>
      <c r="P332" s="84">
        <v>0</v>
      </c>
      <c r="Q332" s="34" t="s">
        <v>31</v>
      </c>
      <c r="R332" s="71">
        <f t="shared" si="5"/>
        <v>15000000</v>
      </c>
      <c r="S332" s="100">
        <v>1</v>
      </c>
      <c r="T332" s="100">
        <v>1</v>
      </c>
      <c r="U332" s="51" t="s">
        <v>1245</v>
      </c>
      <c r="V332" s="29" t="s">
        <v>31</v>
      </c>
    </row>
    <row r="333" spans="1:22" ht="27" customHeight="1">
      <c r="A333" s="29">
        <v>14</v>
      </c>
      <c r="B333" s="29" t="s">
        <v>22</v>
      </c>
      <c r="C333" s="29">
        <v>2025</v>
      </c>
      <c r="D333" s="34" t="s">
        <v>1246</v>
      </c>
      <c r="E333" s="51" t="s">
        <v>841</v>
      </c>
      <c r="F333" s="51" t="s">
        <v>25</v>
      </c>
      <c r="G333" s="64">
        <v>719909072</v>
      </c>
      <c r="H333" s="96">
        <v>900971006</v>
      </c>
      <c r="I333" s="51" t="s">
        <v>1247</v>
      </c>
      <c r="J333" s="51" t="s">
        <v>1248</v>
      </c>
      <c r="K333" s="34" t="s">
        <v>798</v>
      </c>
      <c r="L333" s="97">
        <v>45957</v>
      </c>
      <c r="M333" s="34" t="s">
        <v>31</v>
      </c>
      <c r="N333" s="34" t="s">
        <v>1249</v>
      </c>
      <c r="O333" s="34" t="s">
        <v>31</v>
      </c>
      <c r="P333" s="84">
        <v>0</v>
      </c>
      <c r="Q333" s="34" t="s">
        <v>31</v>
      </c>
      <c r="R333" s="71">
        <f t="shared" si="5"/>
        <v>719909072</v>
      </c>
      <c r="S333" s="100">
        <v>0</v>
      </c>
      <c r="T333" s="100">
        <v>0</v>
      </c>
      <c r="U333" s="51" t="s">
        <v>1250</v>
      </c>
      <c r="V333" s="29" t="s">
        <v>1251</v>
      </c>
    </row>
    <row r="334" spans="1:22" ht="27" customHeight="1">
      <c r="A334" s="29">
        <v>14</v>
      </c>
      <c r="B334" s="29" t="s">
        <v>22</v>
      </c>
      <c r="C334" s="29">
        <v>2025</v>
      </c>
      <c r="D334" s="34" t="s">
        <v>1252</v>
      </c>
      <c r="E334" s="51" t="s">
        <v>24</v>
      </c>
      <c r="F334" s="51" t="s">
        <v>25</v>
      </c>
      <c r="G334" s="64">
        <v>20000000</v>
      </c>
      <c r="H334" s="96">
        <v>1018415976</v>
      </c>
      <c r="I334" s="51" t="s">
        <v>1253</v>
      </c>
      <c r="J334" s="51" t="s">
        <v>1254</v>
      </c>
      <c r="K334" s="34" t="s">
        <v>930</v>
      </c>
      <c r="L334" s="97">
        <v>45954</v>
      </c>
      <c r="M334" s="97">
        <v>45986</v>
      </c>
      <c r="N334" s="34" t="s">
        <v>68</v>
      </c>
      <c r="O334" s="34" t="s">
        <v>31</v>
      </c>
      <c r="P334" s="84">
        <v>0</v>
      </c>
      <c r="Q334" s="34" t="s">
        <v>31</v>
      </c>
      <c r="R334" s="71">
        <f t="shared" si="5"/>
        <v>20000000</v>
      </c>
      <c r="S334" s="100">
        <v>1</v>
      </c>
      <c r="T334" s="100">
        <v>1</v>
      </c>
      <c r="U334" s="51" t="s">
        <v>1255</v>
      </c>
      <c r="V334" s="29" t="s">
        <v>31</v>
      </c>
    </row>
    <row r="335" spans="1:22" ht="27" customHeight="1">
      <c r="A335" s="29">
        <v>14</v>
      </c>
      <c r="B335" s="29" t="s">
        <v>22</v>
      </c>
      <c r="C335" s="29">
        <v>2025</v>
      </c>
      <c r="D335" s="34" t="s">
        <v>1256</v>
      </c>
      <c r="E335" s="51" t="s">
        <v>24</v>
      </c>
      <c r="F335" s="51" t="s">
        <v>953</v>
      </c>
      <c r="G335" s="64">
        <v>851742000</v>
      </c>
      <c r="H335" s="96">
        <v>902001002</v>
      </c>
      <c r="I335" s="51" t="s">
        <v>1257</v>
      </c>
      <c r="J335" s="51" t="s">
        <v>1258</v>
      </c>
      <c r="K335" s="34" t="s">
        <v>73</v>
      </c>
      <c r="L335" s="97">
        <v>45954</v>
      </c>
      <c r="M335" s="97">
        <v>45973</v>
      </c>
      <c r="N335" s="34" t="s">
        <v>890</v>
      </c>
      <c r="O335" s="34" t="s">
        <v>31</v>
      </c>
      <c r="P335" s="84">
        <v>0</v>
      </c>
      <c r="Q335" s="34" t="s">
        <v>31</v>
      </c>
      <c r="R335" s="71">
        <f t="shared" si="5"/>
        <v>851742000</v>
      </c>
      <c r="S335" s="100">
        <v>0.5</v>
      </c>
      <c r="T335" s="100" t="s">
        <v>1259</v>
      </c>
      <c r="U335" s="51" t="s">
        <v>1260</v>
      </c>
      <c r="V335" s="29" t="s">
        <v>31</v>
      </c>
    </row>
    <row r="336" spans="1:22" ht="27" customHeight="1">
      <c r="A336" s="29">
        <v>14</v>
      </c>
      <c r="B336" s="29" t="s">
        <v>22</v>
      </c>
      <c r="C336" s="29">
        <v>2025</v>
      </c>
      <c r="D336" s="34" t="s">
        <v>1261</v>
      </c>
      <c r="E336" s="51" t="s">
        <v>24</v>
      </c>
      <c r="F336" s="51" t="s">
        <v>25</v>
      </c>
      <c r="G336" s="64">
        <v>10500000</v>
      </c>
      <c r="H336" s="96">
        <v>1000157765</v>
      </c>
      <c r="I336" s="51" t="s">
        <v>1262</v>
      </c>
      <c r="J336" s="51" t="s">
        <v>1263</v>
      </c>
      <c r="K336" s="34" t="s">
        <v>30</v>
      </c>
      <c r="L336" s="97">
        <v>45960</v>
      </c>
      <c r="M336" s="97">
        <v>45967</v>
      </c>
      <c r="N336" s="34" t="s">
        <v>68</v>
      </c>
      <c r="O336" s="34" t="s">
        <v>31</v>
      </c>
      <c r="P336" s="84">
        <v>0</v>
      </c>
      <c r="Q336" s="34" t="s">
        <v>31</v>
      </c>
      <c r="R336" s="71">
        <f t="shared" si="5"/>
        <v>10500000</v>
      </c>
      <c r="S336" s="100">
        <v>1</v>
      </c>
      <c r="T336" s="100">
        <v>1</v>
      </c>
      <c r="U336" s="51" t="s">
        <v>1264</v>
      </c>
      <c r="V336" s="29" t="s">
        <v>31</v>
      </c>
    </row>
    <row r="337" spans="1:22" ht="27" customHeight="1">
      <c r="A337" s="29">
        <v>14</v>
      </c>
      <c r="B337" s="29" t="s">
        <v>22</v>
      </c>
      <c r="C337" s="29">
        <v>2025</v>
      </c>
      <c r="D337" s="34" t="s">
        <v>1265</v>
      </c>
      <c r="E337" s="51" t="s">
        <v>24</v>
      </c>
      <c r="F337" s="51" t="s">
        <v>25</v>
      </c>
      <c r="G337" s="64">
        <v>9800000</v>
      </c>
      <c r="H337" s="96">
        <v>19395620</v>
      </c>
      <c r="I337" s="51" t="s">
        <v>1266</v>
      </c>
      <c r="J337" s="51" t="s">
        <v>899</v>
      </c>
      <c r="K337" s="34" t="s">
        <v>1267</v>
      </c>
      <c r="L337" s="97">
        <v>45975</v>
      </c>
      <c r="M337" s="97">
        <v>45992</v>
      </c>
      <c r="N337" s="34" t="s">
        <v>68</v>
      </c>
      <c r="O337" s="34" t="s">
        <v>31</v>
      </c>
      <c r="P337" s="84">
        <v>0</v>
      </c>
      <c r="Q337" s="34" t="s">
        <v>31</v>
      </c>
      <c r="R337" s="71">
        <f t="shared" si="5"/>
        <v>9800000</v>
      </c>
      <c r="S337" s="100">
        <v>1</v>
      </c>
      <c r="T337" s="100">
        <v>1</v>
      </c>
      <c r="U337" s="51" t="s">
        <v>1268</v>
      </c>
      <c r="V337" s="29" t="s">
        <v>31</v>
      </c>
    </row>
    <row r="338" spans="1:22" ht="27" customHeight="1">
      <c r="A338" s="29">
        <v>14</v>
      </c>
      <c r="B338" s="29" t="s">
        <v>22</v>
      </c>
      <c r="C338" s="29">
        <v>2025</v>
      </c>
      <c r="D338" s="34" t="s">
        <v>1269</v>
      </c>
      <c r="E338" s="51" t="s">
        <v>24</v>
      </c>
      <c r="F338" s="51" t="s">
        <v>25</v>
      </c>
      <c r="G338" s="64">
        <v>22000000</v>
      </c>
      <c r="H338" s="96">
        <v>1030543336</v>
      </c>
      <c r="I338" s="51" t="s">
        <v>1270</v>
      </c>
      <c r="J338" s="51" t="s">
        <v>1271</v>
      </c>
      <c r="K338" s="34" t="s">
        <v>930</v>
      </c>
      <c r="L338" s="97">
        <v>45958</v>
      </c>
      <c r="M338" s="97">
        <v>45965</v>
      </c>
      <c r="N338" s="34" t="s">
        <v>68</v>
      </c>
      <c r="O338" s="34" t="s">
        <v>31</v>
      </c>
      <c r="P338" s="84">
        <v>0</v>
      </c>
      <c r="Q338" s="34" t="s">
        <v>31</v>
      </c>
      <c r="R338" s="71">
        <f t="shared" si="5"/>
        <v>22000000</v>
      </c>
      <c r="S338" s="100">
        <v>1</v>
      </c>
      <c r="T338" s="100">
        <v>1</v>
      </c>
      <c r="U338" s="51" t="s">
        <v>1272</v>
      </c>
      <c r="V338" s="29" t="s">
        <v>31</v>
      </c>
    </row>
    <row r="339" spans="1:22" ht="27" customHeight="1">
      <c r="A339" s="29">
        <v>14</v>
      </c>
      <c r="B339" s="29" t="s">
        <v>22</v>
      </c>
      <c r="C339" s="29">
        <v>2025</v>
      </c>
      <c r="D339" s="34" t="s">
        <v>1273</v>
      </c>
      <c r="E339" s="51" t="s">
        <v>1096</v>
      </c>
      <c r="F339" s="51" t="s">
        <v>25</v>
      </c>
      <c r="G339" s="64">
        <v>137786853</v>
      </c>
      <c r="H339" s="96">
        <v>901120943</v>
      </c>
      <c r="I339" s="51" t="s">
        <v>1274</v>
      </c>
      <c r="J339" s="51" t="s">
        <v>1098</v>
      </c>
      <c r="K339" s="34" t="s">
        <v>222</v>
      </c>
      <c r="L339" s="97">
        <v>45931</v>
      </c>
      <c r="M339" s="97">
        <v>45956</v>
      </c>
      <c r="N339" s="34" t="s">
        <v>890</v>
      </c>
      <c r="O339" s="34" t="s">
        <v>31</v>
      </c>
      <c r="P339" s="84">
        <v>0</v>
      </c>
      <c r="Q339" s="34" t="s">
        <v>31</v>
      </c>
      <c r="R339" s="71">
        <f t="shared" si="5"/>
        <v>137786853</v>
      </c>
      <c r="S339" s="100">
        <v>1</v>
      </c>
      <c r="T339" s="100">
        <v>1</v>
      </c>
      <c r="U339" s="51" t="s">
        <v>1275</v>
      </c>
      <c r="V339" s="29" t="s">
        <v>31</v>
      </c>
    </row>
    <row r="340" spans="1:22" ht="27" customHeight="1">
      <c r="A340" s="29">
        <v>14</v>
      </c>
      <c r="B340" s="29" t="s">
        <v>22</v>
      </c>
      <c r="C340" s="29">
        <v>2025</v>
      </c>
      <c r="D340" s="34" t="s">
        <v>1276</v>
      </c>
      <c r="E340" s="51" t="s">
        <v>24</v>
      </c>
      <c r="F340" s="51" t="s">
        <v>25</v>
      </c>
      <c r="G340" s="64">
        <v>26000000</v>
      </c>
      <c r="H340" s="96">
        <v>9148294</v>
      </c>
      <c r="I340" s="51" t="s">
        <v>1277</v>
      </c>
      <c r="J340" s="51" t="s">
        <v>1216</v>
      </c>
      <c r="K340" s="34" t="s">
        <v>930</v>
      </c>
      <c r="L340" s="97">
        <v>45954</v>
      </c>
      <c r="M340" s="97">
        <v>45965</v>
      </c>
      <c r="N340" s="34" t="s">
        <v>68</v>
      </c>
      <c r="O340" s="34" t="s">
        <v>31</v>
      </c>
      <c r="P340" s="84">
        <v>0</v>
      </c>
      <c r="Q340" s="34" t="s">
        <v>31</v>
      </c>
      <c r="R340" s="71">
        <f t="shared" si="5"/>
        <v>26000000</v>
      </c>
      <c r="S340" s="100">
        <v>1</v>
      </c>
      <c r="T340" s="100">
        <v>1</v>
      </c>
      <c r="U340" s="51" t="s">
        <v>1217</v>
      </c>
      <c r="V340" s="29" t="s">
        <v>31</v>
      </c>
    </row>
    <row r="341" spans="1:22" ht="27" customHeight="1">
      <c r="A341" s="29">
        <v>14</v>
      </c>
      <c r="B341" s="29" t="s">
        <v>22</v>
      </c>
      <c r="C341" s="29">
        <v>2025</v>
      </c>
      <c r="D341" s="34" t="s">
        <v>1278</v>
      </c>
      <c r="E341" s="51" t="s">
        <v>1155</v>
      </c>
      <c r="F341" s="51" t="s">
        <v>953</v>
      </c>
      <c r="G341" s="64">
        <v>4671000000</v>
      </c>
      <c r="H341" s="96">
        <v>901841386</v>
      </c>
      <c r="I341" s="51" t="s">
        <v>1279</v>
      </c>
      <c r="J341" s="51" t="s">
        <v>1280</v>
      </c>
      <c r="K341" s="34" t="s">
        <v>1281</v>
      </c>
      <c r="L341" s="97">
        <v>45938</v>
      </c>
      <c r="M341" s="97">
        <v>45992</v>
      </c>
      <c r="N341" s="34" t="s">
        <v>45</v>
      </c>
      <c r="O341" s="34" t="s">
        <v>31</v>
      </c>
      <c r="P341" s="84">
        <v>0</v>
      </c>
      <c r="Q341" s="34">
        <v>1</v>
      </c>
      <c r="R341" s="71">
        <f>G341+P341</f>
        <v>4671000000</v>
      </c>
      <c r="S341" s="100">
        <v>0.18029999999999999</v>
      </c>
      <c r="T341" s="100">
        <v>7.1999999999999998E-3</v>
      </c>
      <c r="U341" s="51" t="s">
        <v>1282</v>
      </c>
      <c r="V341" s="29" t="s">
        <v>1283</v>
      </c>
    </row>
    <row r="342" spans="1:22" ht="27" customHeight="1">
      <c r="A342" s="29">
        <v>14</v>
      </c>
      <c r="B342" s="29" t="s">
        <v>22</v>
      </c>
      <c r="C342" s="29">
        <v>2025</v>
      </c>
      <c r="D342" s="34" t="s">
        <v>1284</v>
      </c>
      <c r="E342" s="51" t="s">
        <v>24</v>
      </c>
      <c r="F342" s="51" t="s">
        <v>25</v>
      </c>
      <c r="G342" s="64">
        <v>16200000</v>
      </c>
      <c r="H342" s="96">
        <v>1053343512</v>
      </c>
      <c r="I342" s="51" t="s">
        <v>1285</v>
      </c>
      <c r="J342" s="51" t="s">
        <v>1286</v>
      </c>
      <c r="K342" s="34" t="s">
        <v>30</v>
      </c>
      <c r="L342" s="97">
        <v>45958</v>
      </c>
      <c r="M342" s="97">
        <v>45967</v>
      </c>
      <c r="N342" s="34" t="s">
        <v>68</v>
      </c>
      <c r="O342" s="34" t="s">
        <v>31</v>
      </c>
      <c r="P342" s="84">
        <v>0</v>
      </c>
      <c r="Q342" s="34" t="s">
        <v>31</v>
      </c>
      <c r="R342" s="71">
        <f t="shared" si="5"/>
        <v>16200000</v>
      </c>
      <c r="S342" s="100">
        <v>1</v>
      </c>
      <c r="T342" s="100">
        <v>1</v>
      </c>
      <c r="U342" s="51" t="s">
        <v>1287</v>
      </c>
      <c r="V342" s="29" t="s">
        <v>31</v>
      </c>
    </row>
    <row r="343" spans="1:22" ht="27" customHeight="1">
      <c r="A343" s="29">
        <v>14</v>
      </c>
      <c r="B343" s="29" t="s">
        <v>22</v>
      </c>
      <c r="C343" s="29">
        <v>2025</v>
      </c>
      <c r="D343" s="34" t="s">
        <v>1288</v>
      </c>
      <c r="E343" s="51" t="s">
        <v>24</v>
      </c>
      <c r="F343" s="51" t="s">
        <v>1289</v>
      </c>
      <c r="G343" s="64">
        <v>372016000</v>
      </c>
      <c r="H343" s="34">
        <v>900241931</v>
      </c>
      <c r="I343" s="51" t="s">
        <v>1290</v>
      </c>
      <c r="J343" s="51" t="s">
        <v>1291</v>
      </c>
      <c r="K343" s="34" t="s">
        <v>1292</v>
      </c>
      <c r="L343" s="97">
        <v>45958</v>
      </c>
      <c r="M343" s="97">
        <v>45973</v>
      </c>
      <c r="N343" s="34" t="s">
        <v>890</v>
      </c>
      <c r="O343" s="34" t="s">
        <v>961</v>
      </c>
      <c r="P343" s="84">
        <v>0</v>
      </c>
      <c r="Q343" s="34" t="s">
        <v>31</v>
      </c>
      <c r="R343" s="71">
        <f t="shared" si="5"/>
        <v>372016000</v>
      </c>
      <c r="S343" s="100">
        <v>0.8</v>
      </c>
      <c r="T343" s="100">
        <v>0.8</v>
      </c>
      <c r="U343" s="51" t="s">
        <v>1293</v>
      </c>
      <c r="V343" s="29" t="s">
        <v>31</v>
      </c>
    </row>
    <row r="344" spans="1:22" ht="27" customHeight="1">
      <c r="A344" s="29">
        <v>14</v>
      </c>
      <c r="B344" s="29" t="s">
        <v>22</v>
      </c>
      <c r="C344" s="29">
        <v>2025</v>
      </c>
      <c r="D344" s="34" t="s">
        <v>1294</v>
      </c>
      <c r="E344" s="51" t="s">
        <v>1295</v>
      </c>
      <c r="F344" s="51" t="s">
        <v>25</v>
      </c>
      <c r="G344" s="64">
        <v>239239194</v>
      </c>
      <c r="H344" s="34" t="s">
        <v>1296</v>
      </c>
      <c r="I344" s="51" t="s">
        <v>1297</v>
      </c>
      <c r="J344" s="51" t="s">
        <v>1298</v>
      </c>
      <c r="K344" s="34" t="s">
        <v>435</v>
      </c>
      <c r="L344" s="97">
        <v>45957</v>
      </c>
      <c r="M344" s="97">
        <v>45967</v>
      </c>
      <c r="N344" s="34" t="s">
        <v>890</v>
      </c>
      <c r="O344" s="34" t="s">
        <v>31</v>
      </c>
      <c r="P344" s="84">
        <v>0</v>
      </c>
      <c r="Q344" s="34" t="s">
        <v>31</v>
      </c>
      <c r="R344" s="71">
        <f t="shared" si="5"/>
        <v>239239194</v>
      </c>
      <c r="S344" s="100">
        <v>0.8</v>
      </c>
      <c r="T344" s="100">
        <v>0.8</v>
      </c>
      <c r="U344" s="51" t="s">
        <v>1299</v>
      </c>
      <c r="V344" s="29" t="s">
        <v>31</v>
      </c>
    </row>
    <row r="345" spans="1:22" ht="27" customHeight="1">
      <c r="A345" s="29">
        <v>14</v>
      </c>
      <c r="B345" s="29" t="s">
        <v>22</v>
      </c>
      <c r="C345" s="29">
        <v>2025</v>
      </c>
      <c r="D345" s="34" t="s">
        <v>1300</v>
      </c>
      <c r="E345" s="51" t="s">
        <v>841</v>
      </c>
      <c r="F345" s="51" t="s">
        <v>25</v>
      </c>
      <c r="G345" s="64">
        <v>186701031</v>
      </c>
      <c r="H345" s="34"/>
      <c r="I345" s="51" t="s">
        <v>1301</v>
      </c>
      <c r="J345" s="51" t="s">
        <v>1302</v>
      </c>
      <c r="K345" s="34" t="s">
        <v>1303</v>
      </c>
      <c r="L345" s="97">
        <v>45967</v>
      </c>
      <c r="M345" s="97">
        <v>45981</v>
      </c>
      <c r="N345" s="34" t="s">
        <v>890</v>
      </c>
      <c r="O345" s="34" t="s">
        <v>31</v>
      </c>
      <c r="P345" s="84">
        <v>0</v>
      </c>
      <c r="Q345" s="34" t="s">
        <v>31</v>
      </c>
      <c r="R345" s="71">
        <f t="shared" si="5"/>
        <v>186701031</v>
      </c>
      <c r="S345" s="100">
        <v>0.25</v>
      </c>
      <c r="T345" s="100">
        <v>0.25</v>
      </c>
      <c r="U345" s="51" t="s">
        <v>1304</v>
      </c>
      <c r="V345" s="29" t="s">
        <v>31</v>
      </c>
    </row>
    <row r="346" spans="1:22" ht="27" customHeight="1">
      <c r="A346" s="29">
        <v>14</v>
      </c>
      <c r="B346" s="29" t="s">
        <v>22</v>
      </c>
      <c r="C346" s="29">
        <v>2025</v>
      </c>
      <c r="D346" s="34" t="s">
        <v>1305</v>
      </c>
      <c r="E346" s="51" t="s">
        <v>24</v>
      </c>
      <c r="F346" s="51" t="s">
        <v>25</v>
      </c>
      <c r="G346" s="64">
        <v>10640000</v>
      </c>
      <c r="H346" s="96">
        <v>79109751</v>
      </c>
      <c r="I346" s="51" t="s">
        <v>1306</v>
      </c>
      <c r="J346" s="51" t="s">
        <v>726</v>
      </c>
      <c r="K346" s="34" t="s">
        <v>1307</v>
      </c>
      <c r="L346" s="97">
        <v>45968</v>
      </c>
      <c r="M346" s="97">
        <v>46007</v>
      </c>
      <c r="N346" s="34" t="s">
        <v>68</v>
      </c>
      <c r="O346" s="34" t="s">
        <v>31</v>
      </c>
      <c r="P346" s="84">
        <v>0</v>
      </c>
      <c r="Q346" s="34" t="s">
        <v>31</v>
      </c>
      <c r="R346" s="71">
        <f t="shared" si="5"/>
        <v>10640000</v>
      </c>
      <c r="S346" s="100">
        <v>1</v>
      </c>
      <c r="T346" s="100">
        <v>1</v>
      </c>
      <c r="U346" s="51" t="s">
        <v>1308</v>
      </c>
      <c r="V346" s="29" t="s">
        <v>31</v>
      </c>
    </row>
    <row r="347" spans="1:22" ht="27" customHeight="1">
      <c r="A347" s="29">
        <v>14</v>
      </c>
      <c r="B347" s="29" t="s">
        <v>22</v>
      </c>
      <c r="C347" s="29">
        <v>2025</v>
      </c>
      <c r="D347" s="34" t="s">
        <v>1309</v>
      </c>
      <c r="E347" s="51" t="s">
        <v>24</v>
      </c>
      <c r="F347" s="51" t="s">
        <v>25</v>
      </c>
      <c r="G347" s="64">
        <v>10500000</v>
      </c>
      <c r="H347" s="96">
        <v>80126536</v>
      </c>
      <c r="I347" s="51" t="s">
        <v>1310</v>
      </c>
      <c r="J347" s="51" t="s">
        <v>1311</v>
      </c>
      <c r="K347" s="34" t="s">
        <v>30</v>
      </c>
      <c r="L347" s="97">
        <v>45960</v>
      </c>
      <c r="M347" s="97">
        <v>45971</v>
      </c>
      <c r="N347" s="34" t="s">
        <v>68</v>
      </c>
      <c r="O347" s="34" t="s">
        <v>31</v>
      </c>
      <c r="P347" s="84">
        <v>0</v>
      </c>
      <c r="Q347" s="34" t="s">
        <v>31</v>
      </c>
      <c r="R347" s="71">
        <f t="shared" si="5"/>
        <v>10500000</v>
      </c>
      <c r="S347" s="100">
        <v>1</v>
      </c>
      <c r="T347" s="100">
        <v>1</v>
      </c>
      <c r="U347" s="51" t="s">
        <v>1264</v>
      </c>
      <c r="V347" s="29" t="s">
        <v>31</v>
      </c>
    </row>
    <row r="348" spans="1:22" ht="27" customHeight="1">
      <c r="A348" s="39">
        <v>14</v>
      </c>
      <c r="B348" s="39" t="s">
        <v>22</v>
      </c>
      <c r="C348" s="47">
        <v>2025</v>
      </c>
      <c r="D348" s="83" t="s">
        <v>1312</v>
      </c>
      <c r="E348" s="91" t="s">
        <v>24</v>
      </c>
      <c r="F348" s="91" t="s">
        <v>25</v>
      </c>
      <c r="G348" s="99">
        <v>16500000</v>
      </c>
      <c r="H348" s="136">
        <v>93205203</v>
      </c>
      <c r="I348" s="137" t="s">
        <v>1313</v>
      </c>
      <c r="J348" s="91" t="s">
        <v>82</v>
      </c>
      <c r="K348" s="119" t="s">
        <v>30</v>
      </c>
      <c r="L348" s="107">
        <v>45959</v>
      </c>
      <c r="M348" s="108">
        <v>45965</v>
      </c>
      <c r="N348" s="114" t="s">
        <v>68</v>
      </c>
      <c r="O348" s="119" t="s">
        <v>1060</v>
      </c>
      <c r="P348" s="120">
        <v>2750000</v>
      </c>
      <c r="Q348" s="34" t="s">
        <v>31</v>
      </c>
      <c r="R348" s="71">
        <f t="shared" si="5"/>
        <v>19250000</v>
      </c>
      <c r="S348" s="100">
        <v>1</v>
      </c>
      <c r="T348" s="100">
        <v>1</v>
      </c>
      <c r="U348" s="95" t="s">
        <v>1314</v>
      </c>
      <c r="V348" s="29" t="s">
        <v>31</v>
      </c>
    </row>
    <row r="349" spans="1:22" ht="27" customHeight="1">
      <c r="A349" s="29">
        <v>14</v>
      </c>
      <c r="B349" s="29" t="s">
        <v>22</v>
      </c>
      <c r="C349" s="29">
        <v>2025</v>
      </c>
      <c r="D349" s="34" t="s">
        <v>1315</v>
      </c>
      <c r="E349" s="51" t="s">
        <v>24</v>
      </c>
      <c r="F349" s="51" t="s">
        <v>25</v>
      </c>
      <c r="G349" s="64">
        <v>212554000</v>
      </c>
      <c r="H349" s="96">
        <v>900925348</v>
      </c>
      <c r="I349" s="51" t="s">
        <v>1316</v>
      </c>
      <c r="J349" s="51" t="s">
        <v>1317</v>
      </c>
      <c r="K349" s="34" t="s">
        <v>162</v>
      </c>
      <c r="L349" s="97">
        <v>45960</v>
      </c>
      <c r="M349" s="97">
        <v>45972</v>
      </c>
      <c r="N349" s="34" t="s">
        <v>890</v>
      </c>
      <c r="O349" s="34" t="s">
        <v>31</v>
      </c>
      <c r="P349" s="84">
        <v>0</v>
      </c>
      <c r="Q349" s="34" t="s">
        <v>31</v>
      </c>
      <c r="R349" s="71">
        <f t="shared" si="5"/>
        <v>212554000</v>
      </c>
      <c r="S349" s="100">
        <v>0.6</v>
      </c>
      <c r="T349" s="100">
        <v>0.6</v>
      </c>
      <c r="U349" s="51" t="s">
        <v>1318</v>
      </c>
      <c r="V349" s="29" t="s">
        <v>31</v>
      </c>
    </row>
    <row r="350" spans="1:22" ht="27" customHeight="1">
      <c r="A350" s="29">
        <v>14</v>
      </c>
      <c r="B350" s="29" t="s">
        <v>22</v>
      </c>
      <c r="C350" s="29">
        <v>2025</v>
      </c>
      <c r="D350" s="34" t="s">
        <v>1319</v>
      </c>
      <c r="E350" s="51" t="s">
        <v>24</v>
      </c>
      <c r="F350" s="51" t="s">
        <v>25</v>
      </c>
      <c r="G350" s="64">
        <v>21999600</v>
      </c>
      <c r="H350" s="96">
        <v>1121896751</v>
      </c>
      <c r="I350" s="51" t="s">
        <v>588</v>
      </c>
      <c r="J350" s="51" t="s">
        <v>1216</v>
      </c>
      <c r="K350" s="34" t="s">
        <v>1320</v>
      </c>
      <c r="L350" s="97">
        <v>45959</v>
      </c>
      <c r="M350" s="97">
        <v>45967</v>
      </c>
      <c r="N350" s="34" t="s">
        <v>68</v>
      </c>
      <c r="O350" s="34" t="s">
        <v>31</v>
      </c>
      <c r="P350" s="84">
        <v>0</v>
      </c>
      <c r="Q350" s="34" t="s">
        <v>31</v>
      </c>
      <c r="R350" s="71">
        <f t="shared" si="5"/>
        <v>21999600</v>
      </c>
      <c r="S350" s="100">
        <v>1</v>
      </c>
      <c r="T350" s="100">
        <v>1</v>
      </c>
      <c r="U350" s="51" t="s">
        <v>1272</v>
      </c>
      <c r="V350" s="29" t="s">
        <v>31</v>
      </c>
    </row>
    <row r="351" spans="1:22" ht="27" customHeight="1">
      <c r="A351" s="29">
        <v>14</v>
      </c>
      <c r="B351" s="29" t="s">
        <v>22</v>
      </c>
      <c r="C351" s="29">
        <v>2025</v>
      </c>
      <c r="D351" s="34" t="s">
        <v>1321</v>
      </c>
      <c r="E351" s="51" t="s">
        <v>24</v>
      </c>
      <c r="F351" s="51" t="s">
        <v>25</v>
      </c>
      <c r="G351" s="64">
        <v>9800000</v>
      </c>
      <c r="H351" s="96">
        <v>1030585131</v>
      </c>
      <c r="I351" s="51" t="s">
        <v>1322</v>
      </c>
      <c r="J351" s="51" t="s">
        <v>1204</v>
      </c>
      <c r="K351" s="34" t="s">
        <v>1267</v>
      </c>
      <c r="L351" s="97">
        <v>45961</v>
      </c>
      <c r="M351" s="97">
        <v>45966</v>
      </c>
      <c r="N351" s="34" t="s">
        <v>68</v>
      </c>
      <c r="O351" s="34" t="s">
        <v>31</v>
      </c>
      <c r="P351" s="84">
        <v>0</v>
      </c>
      <c r="Q351" s="34" t="s">
        <v>31</v>
      </c>
      <c r="R351" s="71">
        <f t="shared" si="5"/>
        <v>9800000</v>
      </c>
      <c r="S351" s="100">
        <v>1</v>
      </c>
      <c r="T351" s="100">
        <v>1</v>
      </c>
      <c r="U351" s="51" t="s">
        <v>1323</v>
      </c>
      <c r="V351" s="29" t="s">
        <v>31</v>
      </c>
    </row>
    <row r="352" spans="1:22" ht="27" customHeight="1">
      <c r="A352" s="29">
        <v>14</v>
      </c>
      <c r="B352" s="29" t="s">
        <v>22</v>
      </c>
      <c r="C352" s="29">
        <v>2025</v>
      </c>
      <c r="D352" s="34" t="s">
        <v>1324</v>
      </c>
      <c r="E352" s="51" t="s">
        <v>24</v>
      </c>
      <c r="F352" s="51" t="s">
        <v>25</v>
      </c>
      <c r="G352" s="64">
        <v>20400000</v>
      </c>
      <c r="H352" s="96">
        <v>1016012656</v>
      </c>
      <c r="I352" s="51" t="s">
        <v>1325</v>
      </c>
      <c r="J352" s="51" t="s">
        <v>1326</v>
      </c>
      <c r="K352" s="34" t="s">
        <v>30</v>
      </c>
      <c r="L352" s="97">
        <v>45961</v>
      </c>
      <c r="M352" s="97">
        <v>45962</v>
      </c>
      <c r="N352" s="34" t="s">
        <v>68</v>
      </c>
      <c r="O352" s="34" t="s">
        <v>31</v>
      </c>
      <c r="P352" s="84">
        <v>0</v>
      </c>
      <c r="Q352" s="34" t="s">
        <v>31</v>
      </c>
      <c r="R352" s="71">
        <f t="shared" si="5"/>
        <v>20400000</v>
      </c>
      <c r="S352" s="100">
        <v>1</v>
      </c>
      <c r="T352" s="100">
        <v>1</v>
      </c>
      <c r="U352" s="51" t="s">
        <v>1327</v>
      </c>
      <c r="V352" s="29" t="s">
        <v>31</v>
      </c>
    </row>
    <row r="353" spans="1:22" ht="27" customHeight="1">
      <c r="A353" s="29">
        <v>14</v>
      </c>
      <c r="B353" s="29" t="s">
        <v>22</v>
      </c>
      <c r="C353" s="29">
        <v>2025</v>
      </c>
      <c r="D353" s="34" t="s">
        <v>1328</v>
      </c>
      <c r="E353" s="51" t="s">
        <v>997</v>
      </c>
      <c r="F353" s="51" t="s">
        <v>998</v>
      </c>
      <c r="G353" s="64">
        <v>382809492</v>
      </c>
      <c r="H353" s="96">
        <v>901158110</v>
      </c>
      <c r="I353" s="51" t="s">
        <v>1329</v>
      </c>
      <c r="J353" s="51" t="s">
        <v>1330</v>
      </c>
      <c r="K353" s="34" t="s">
        <v>1281</v>
      </c>
      <c r="L353" s="97">
        <v>45961</v>
      </c>
      <c r="M353" s="97">
        <v>45992</v>
      </c>
      <c r="N353" s="34" t="s">
        <v>45</v>
      </c>
      <c r="O353" s="34" t="s">
        <v>31</v>
      </c>
      <c r="P353" s="84">
        <v>0</v>
      </c>
      <c r="Q353" s="34">
        <v>1</v>
      </c>
      <c r="R353" s="71">
        <f t="shared" si="5"/>
        <v>382809492</v>
      </c>
      <c r="S353" s="100">
        <v>0.18029999999999999</v>
      </c>
      <c r="T353" s="100">
        <v>7.1999999999999998E-3</v>
      </c>
      <c r="U353" s="51" t="s">
        <v>1331</v>
      </c>
      <c r="V353" s="29" t="s">
        <v>31</v>
      </c>
    </row>
    <row r="354" spans="1:22" ht="27" customHeight="1">
      <c r="A354" s="29">
        <v>14</v>
      </c>
      <c r="B354" s="29" t="s">
        <v>22</v>
      </c>
      <c r="C354" s="29">
        <v>2025</v>
      </c>
      <c r="D354" s="34" t="s">
        <v>1332</v>
      </c>
      <c r="E354" s="51" t="s">
        <v>24</v>
      </c>
      <c r="F354" s="51" t="s">
        <v>25</v>
      </c>
      <c r="G354" s="64">
        <v>18000000</v>
      </c>
      <c r="H354" s="96">
        <v>1033732279</v>
      </c>
      <c r="I354" s="51" t="s">
        <v>1333</v>
      </c>
      <c r="J354" s="51" t="s">
        <v>1334</v>
      </c>
      <c r="K354" s="34" t="s">
        <v>30</v>
      </c>
      <c r="L354" s="97">
        <v>45961</v>
      </c>
      <c r="M354" s="97">
        <v>45966</v>
      </c>
      <c r="N354" s="34" t="s">
        <v>68</v>
      </c>
      <c r="O354" s="34" t="s">
        <v>31</v>
      </c>
      <c r="P354" s="84">
        <v>0</v>
      </c>
      <c r="Q354" s="34" t="s">
        <v>31</v>
      </c>
      <c r="R354" s="71">
        <f t="shared" si="5"/>
        <v>18000000</v>
      </c>
      <c r="S354" s="100">
        <v>1</v>
      </c>
      <c r="T354" s="100">
        <v>1</v>
      </c>
      <c r="U354" s="51" t="s">
        <v>1335</v>
      </c>
      <c r="V354" s="29" t="s">
        <v>31</v>
      </c>
    </row>
    <row r="355" spans="1:22" ht="27" customHeight="1">
      <c r="A355" s="29">
        <v>14</v>
      </c>
      <c r="B355" s="29" t="s">
        <v>22</v>
      </c>
      <c r="C355" s="29">
        <v>2025</v>
      </c>
      <c r="D355" s="34" t="s">
        <v>1336</v>
      </c>
      <c r="E355" s="51" t="s">
        <v>24</v>
      </c>
      <c r="F355" s="51" t="s">
        <v>25</v>
      </c>
      <c r="G355" s="64">
        <v>10500000</v>
      </c>
      <c r="H355" s="96">
        <v>80440659</v>
      </c>
      <c r="I355" s="51" t="s">
        <v>1337</v>
      </c>
      <c r="J355" s="51" t="s">
        <v>1263</v>
      </c>
      <c r="K355" s="34" t="s">
        <v>91</v>
      </c>
      <c r="L355" s="97">
        <v>45967</v>
      </c>
      <c r="M355" s="97">
        <v>45974</v>
      </c>
      <c r="N355" s="34" t="s">
        <v>68</v>
      </c>
      <c r="O355" s="34" t="s">
        <v>31</v>
      </c>
      <c r="P355" s="84">
        <v>0</v>
      </c>
      <c r="Q355" s="34" t="s">
        <v>31</v>
      </c>
      <c r="R355" s="71">
        <f t="shared" si="5"/>
        <v>10500000</v>
      </c>
      <c r="S355" s="100">
        <v>1</v>
      </c>
      <c r="T355" s="100">
        <v>1</v>
      </c>
      <c r="U355" s="51" t="s">
        <v>1264</v>
      </c>
      <c r="V355" s="29" t="s">
        <v>31</v>
      </c>
    </row>
    <row r="356" spans="1:22" ht="27" customHeight="1">
      <c r="A356" s="29">
        <v>14</v>
      </c>
      <c r="B356" s="29" t="s">
        <v>22</v>
      </c>
      <c r="C356" s="29">
        <v>2025</v>
      </c>
      <c r="D356" s="34" t="s">
        <v>1338</v>
      </c>
      <c r="E356" s="51" t="s">
        <v>24</v>
      </c>
      <c r="F356" s="51" t="s">
        <v>25</v>
      </c>
      <c r="G356" s="64">
        <v>10500000</v>
      </c>
      <c r="H356" s="96">
        <v>79347150</v>
      </c>
      <c r="I356" s="51" t="s">
        <v>1339</v>
      </c>
      <c r="J356" s="51" t="s">
        <v>1263</v>
      </c>
      <c r="K356" s="34" t="s">
        <v>30</v>
      </c>
      <c r="L356" s="97">
        <v>45961</v>
      </c>
      <c r="M356" s="97">
        <v>45943</v>
      </c>
      <c r="N356" s="34" t="s">
        <v>68</v>
      </c>
      <c r="O356" s="34" t="s">
        <v>31</v>
      </c>
      <c r="P356" s="84">
        <v>0</v>
      </c>
      <c r="Q356" s="34" t="s">
        <v>31</v>
      </c>
      <c r="R356" s="71">
        <f t="shared" si="5"/>
        <v>10500000</v>
      </c>
      <c r="S356" s="100">
        <v>1</v>
      </c>
      <c r="T356" s="100">
        <v>1</v>
      </c>
      <c r="U356" s="51" t="s">
        <v>1264</v>
      </c>
      <c r="V356" s="29" t="s">
        <v>31</v>
      </c>
    </row>
    <row r="357" spans="1:22" ht="27" customHeight="1">
      <c r="A357" s="29">
        <v>14</v>
      </c>
      <c r="B357" s="29" t="s">
        <v>22</v>
      </c>
      <c r="C357" s="29">
        <v>2025</v>
      </c>
      <c r="D357" s="34" t="s">
        <v>1340</v>
      </c>
      <c r="E357" s="51" t="s">
        <v>24</v>
      </c>
      <c r="F357" s="51" t="s">
        <v>25</v>
      </c>
      <c r="G357" s="64">
        <v>10546667</v>
      </c>
      <c r="H357" s="96">
        <v>1022420711</v>
      </c>
      <c r="I357" s="51" t="s">
        <v>1341</v>
      </c>
      <c r="J357" s="51" t="s">
        <v>726</v>
      </c>
      <c r="K357" s="34" t="s">
        <v>1342</v>
      </c>
      <c r="L357" s="97">
        <v>45988</v>
      </c>
      <c r="M357" s="97">
        <v>46007</v>
      </c>
      <c r="N357" s="34" t="s">
        <v>68</v>
      </c>
      <c r="O357" s="34" t="s">
        <v>31</v>
      </c>
      <c r="P357" s="84">
        <v>0</v>
      </c>
      <c r="Q357" s="34" t="s">
        <v>31</v>
      </c>
      <c r="R357" s="71">
        <f t="shared" si="5"/>
        <v>10546667</v>
      </c>
      <c r="S357" s="100">
        <v>1</v>
      </c>
      <c r="T357" s="100">
        <v>1</v>
      </c>
      <c r="U357" s="51" t="s">
        <v>1308</v>
      </c>
      <c r="V357" s="29" t="s">
        <v>31</v>
      </c>
    </row>
    <row r="358" spans="1:22" ht="27" customHeight="1">
      <c r="A358" s="29">
        <v>14</v>
      </c>
      <c r="B358" s="29" t="s">
        <v>22</v>
      </c>
      <c r="C358" s="29">
        <v>2025</v>
      </c>
      <c r="D358" s="34" t="s">
        <v>1343</v>
      </c>
      <c r="E358" s="51" t="s">
        <v>24</v>
      </c>
      <c r="F358" s="51" t="s">
        <v>1344</v>
      </c>
      <c r="G358" s="64">
        <v>0</v>
      </c>
      <c r="H358" s="96">
        <v>901363291</v>
      </c>
      <c r="I358" s="51" t="s">
        <v>1345</v>
      </c>
      <c r="J358" s="51" t="s">
        <v>1346</v>
      </c>
      <c r="K358" s="34" t="s">
        <v>1303</v>
      </c>
      <c r="L358" s="97">
        <v>45980</v>
      </c>
      <c r="M358" s="97">
        <v>45982</v>
      </c>
      <c r="N358" s="34" t="s">
        <v>890</v>
      </c>
      <c r="O358" s="34" t="s">
        <v>31</v>
      </c>
      <c r="P358" s="84">
        <v>0</v>
      </c>
      <c r="Q358" s="34" t="s">
        <v>31</v>
      </c>
      <c r="R358" s="71">
        <f t="shared" si="5"/>
        <v>0</v>
      </c>
      <c r="S358" s="100">
        <v>0.25</v>
      </c>
      <c r="T358" s="100">
        <v>0.25</v>
      </c>
      <c r="U358" s="51" t="s">
        <v>1347</v>
      </c>
      <c r="V358" s="29" t="s">
        <v>31</v>
      </c>
    </row>
    <row r="359" spans="1:22" ht="27" customHeight="1">
      <c r="A359" s="39">
        <v>14</v>
      </c>
      <c r="B359" s="39" t="s">
        <v>22</v>
      </c>
      <c r="C359" s="47">
        <v>2025</v>
      </c>
      <c r="D359" s="83" t="s">
        <v>1348</v>
      </c>
      <c r="E359" s="91" t="s">
        <v>561</v>
      </c>
      <c r="F359" s="91" t="s">
        <v>25</v>
      </c>
      <c r="G359" s="99">
        <v>16800000</v>
      </c>
      <c r="H359" s="136">
        <v>1018413129</v>
      </c>
      <c r="I359" s="137" t="s">
        <v>1349</v>
      </c>
      <c r="J359" s="91" t="s">
        <v>1350</v>
      </c>
      <c r="K359" s="119" t="s">
        <v>30</v>
      </c>
      <c r="L359" s="107">
        <v>45965</v>
      </c>
      <c r="M359" s="108">
        <v>45986</v>
      </c>
      <c r="N359" s="34" t="s">
        <v>68</v>
      </c>
      <c r="O359" s="119" t="s">
        <v>428</v>
      </c>
      <c r="P359" s="120">
        <v>8400000</v>
      </c>
      <c r="Q359" s="34" t="s">
        <v>31</v>
      </c>
      <c r="R359" s="71">
        <f t="shared" si="5"/>
        <v>25200000</v>
      </c>
      <c r="S359" s="100">
        <v>1</v>
      </c>
      <c r="T359" s="100">
        <v>1</v>
      </c>
      <c r="U359" s="95" t="s">
        <v>1347</v>
      </c>
      <c r="V359" s="29" t="s">
        <v>31</v>
      </c>
    </row>
    <row r="360" spans="1:22" ht="27" customHeight="1">
      <c r="A360" s="29">
        <v>14</v>
      </c>
      <c r="B360" s="29" t="s">
        <v>22</v>
      </c>
      <c r="C360" s="29">
        <v>2025</v>
      </c>
      <c r="D360" s="34" t="s">
        <v>1351</v>
      </c>
      <c r="E360" s="51" t="s">
        <v>561</v>
      </c>
      <c r="F360" s="51" t="s">
        <v>25</v>
      </c>
      <c r="G360" s="64">
        <v>212554000</v>
      </c>
      <c r="H360" s="96">
        <v>900088976</v>
      </c>
      <c r="I360" s="51" t="s">
        <v>1352</v>
      </c>
      <c r="J360" s="51" t="s">
        <v>1353</v>
      </c>
      <c r="K360" s="34" t="s">
        <v>63</v>
      </c>
      <c r="L360" s="97">
        <v>45989</v>
      </c>
      <c r="M360" s="97">
        <v>46007</v>
      </c>
      <c r="N360" s="34" t="s">
        <v>68</v>
      </c>
      <c r="O360" s="34" t="s">
        <v>31</v>
      </c>
      <c r="P360" s="84">
        <v>0</v>
      </c>
      <c r="Q360" s="34" t="s">
        <v>31</v>
      </c>
      <c r="R360" s="71">
        <f t="shared" si="5"/>
        <v>212554000</v>
      </c>
      <c r="S360" s="100">
        <v>1</v>
      </c>
      <c r="T360" s="100">
        <v>1</v>
      </c>
      <c r="U360" s="51" t="s">
        <v>1354</v>
      </c>
      <c r="V360" s="29" t="s">
        <v>31</v>
      </c>
    </row>
    <row r="361" spans="1:22" ht="27" customHeight="1">
      <c r="A361" s="29">
        <v>14</v>
      </c>
      <c r="B361" s="29" t="s">
        <v>22</v>
      </c>
      <c r="C361" s="29">
        <v>2025</v>
      </c>
      <c r="D361" s="34" t="s">
        <v>1355</v>
      </c>
      <c r="E361" s="51" t="s">
        <v>561</v>
      </c>
      <c r="F361" s="51" t="s">
        <v>25</v>
      </c>
      <c r="G361" s="64">
        <v>9800000</v>
      </c>
      <c r="H361" s="96">
        <v>1000455790</v>
      </c>
      <c r="I361" s="51" t="s">
        <v>1356</v>
      </c>
      <c r="J361" s="51" t="s">
        <v>1204</v>
      </c>
      <c r="K361" s="34" t="s">
        <v>1267</v>
      </c>
      <c r="L361" s="97">
        <v>46001</v>
      </c>
      <c r="M361" s="97">
        <v>46008</v>
      </c>
      <c r="N361" s="34" t="s">
        <v>68</v>
      </c>
      <c r="O361" s="34" t="s">
        <v>31</v>
      </c>
      <c r="P361" s="84">
        <v>0</v>
      </c>
      <c r="Q361" s="34" t="s">
        <v>31</v>
      </c>
      <c r="R361" s="71">
        <f t="shared" si="5"/>
        <v>9800000</v>
      </c>
      <c r="S361" s="100">
        <v>1</v>
      </c>
      <c r="T361" s="100">
        <v>1</v>
      </c>
      <c r="U361" s="51" t="s">
        <v>1323</v>
      </c>
      <c r="V361" s="29" t="s">
        <v>31</v>
      </c>
    </row>
    <row r="362" spans="1:22" ht="27" customHeight="1">
      <c r="A362" s="29">
        <v>14</v>
      </c>
      <c r="B362" s="29" t="s">
        <v>22</v>
      </c>
      <c r="C362" s="29">
        <v>2025</v>
      </c>
      <c r="D362" s="34" t="s">
        <v>1357</v>
      </c>
      <c r="E362" s="51" t="s">
        <v>561</v>
      </c>
      <c r="F362" s="51" t="s">
        <v>25</v>
      </c>
      <c r="G362" s="64">
        <v>9800000</v>
      </c>
      <c r="H362" s="96">
        <v>1073246682</v>
      </c>
      <c r="I362" s="51" t="s">
        <v>1358</v>
      </c>
      <c r="J362" s="51" t="s">
        <v>1204</v>
      </c>
      <c r="K362" s="34" t="s">
        <v>1359</v>
      </c>
      <c r="L362" s="97">
        <v>46000</v>
      </c>
      <c r="M362" s="97">
        <v>46007</v>
      </c>
      <c r="N362" s="34" t="s">
        <v>890</v>
      </c>
      <c r="O362" s="34" t="s">
        <v>31</v>
      </c>
      <c r="P362" s="84">
        <v>0</v>
      </c>
      <c r="Q362" s="34" t="s">
        <v>31</v>
      </c>
      <c r="R362" s="71">
        <f t="shared" si="5"/>
        <v>9800000</v>
      </c>
      <c r="S362" s="100">
        <v>0.85</v>
      </c>
      <c r="T362" s="100">
        <v>0.85</v>
      </c>
      <c r="U362" s="51" t="s">
        <v>1323</v>
      </c>
      <c r="V362" s="29" t="s">
        <v>31</v>
      </c>
    </row>
    <row r="363" spans="1:22" ht="27" customHeight="1">
      <c r="A363" s="29">
        <v>14</v>
      </c>
      <c r="B363" s="29" t="s">
        <v>22</v>
      </c>
      <c r="C363" s="29">
        <v>2025</v>
      </c>
      <c r="D363" s="34" t="s">
        <v>1360</v>
      </c>
      <c r="E363" s="51" t="s">
        <v>561</v>
      </c>
      <c r="F363" s="51" t="s">
        <v>25</v>
      </c>
      <c r="G363" s="64">
        <v>9800000</v>
      </c>
      <c r="H363" s="96">
        <v>1011200428</v>
      </c>
      <c r="I363" s="51" t="s">
        <v>1361</v>
      </c>
      <c r="J363" s="51" t="s">
        <v>1204</v>
      </c>
      <c r="K363" s="34" t="s">
        <v>1359</v>
      </c>
      <c r="L363" s="97">
        <v>46000</v>
      </c>
      <c r="M363" s="97">
        <v>46007</v>
      </c>
      <c r="N363" s="34" t="s">
        <v>890</v>
      </c>
      <c r="O363" s="34" t="s">
        <v>31</v>
      </c>
      <c r="P363" s="84">
        <v>0</v>
      </c>
      <c r="Q363" s="34" t="s">
        <v>31</v>
      </c>
      <c r="R363" s="71">
        <f t="shared" si="5"/>
        <v>9800000</v>
      </c>
      <c r="S363" s="100">
        <v>0.85</v>
      </c>
      <c r="T363" s="100">
        <v>0.85</v>
      </c>
      <c r="U363" s="51" t="s">
        <v>1323</v>
      </c>
      <c r="V363" s="29" t="s">
        <v>31</v>
      </c>
    </row>
    <row r="364" spans="1:22" ht="27" customHeight="1">
      <c r="A364" s="29">
        <v>14</v>
      </c>
      <c r="B364" s="29" t="s">
        <v>22</v>
      </c>
      <c r="C364" s="29">
        <v>2025</v>
      </c>
      <c r="D364" s="34" t="s">
        <v>1362</v>
      </c>
      <c r="E364" s="51" t="s">
        <v>885</v>
      </c>
      <c r="F364" s="51" t="s">
        <v>1344</v>
      </c>
      <c r="G364" s="64">
        <v>235134578</v>
      </c>
      <c r="H364" s="96">
        <v>860002400</v>
      </c>
      <c r="I364" s="51" t="s">
        <v>1363</v>
      </c>
      <c r="J364" s="51" t="s">
        <v>1364</v>
      </c>
      <c r="K364" s="34" t="s">
        <v>1365</v>
      </c>
      <c r="L364" s="97">
        <v>46007</v>
      </c>
      <c r="M364" s="97">
        <v>46008</v>
      </c>
      <c r="N364" s="34" t="s">
        <v>45</v>
      </c>
      <c r="O364" s="34" t="s">
        <v>31</v>
      </c>
      <c r="P364" s="84">
        <v>0</v>
      </c>
      <c r="Q364" s="34" t="s">
        <v>31</v>
      </c>
      <c r="R364" s="71">
        <f t="shared" si="5"/>
        <v>235134578</v>
      </c>
      <c r="S364" s="100">
        <v>0.17</v>
      </c>
      <c r="T364" s="100">
        <v>0.17</v>
      </c>
      <c r="U364" s="51" t="s">
        <v>1366</v>
      </c>
      <c r="V364" s="29" t="s">
        <v>31</v>
      </c>
    </row>
    <row r="365" spans="1:22" ht="27" customHeight="1">
      <c r="A365" s="29">
        <v>14</v>
      </c>
      <c r="B365" s="29" t="s">
        <v>22</v>
      </c>
      <c r="C365" s="29">
        <v>2025</v>
      </c>
      <c r="D365" s="34" t="s">
        <v>1367</v>
      </c>
      <c r="E365" s="51" t="s">
        <v>885</v>
      </c>
      <c r="F365" s="51" t="s">
        <v>1344</v>
      </c>
      <c r="G365" s="64">
        <v>13723082</v>
      </c>
      <c r="H365" s="96">
        <v>860037013</v>
      </c>
      <c r="I365" s="51" t="s">
        <v>1368</v>
      </c>
      <c r="J365" s="51" t="s">
        <v>1364</v>
      </c>
      <c r="K365" s="34" t="s">
        <v>1369</v>
      </c>
      <c r="L365" s="97">
        <v>46007</v>
      </c>
      <c r="M365" s="97">
        <v>46008</v>
      </c>
      <c r="N365" s="34" t="s">
        <v>45</v>
      </c>
      <c r="O365" s="34" t="s">
        <v>31</v>
      </c>
      <c r="P365" s="84">
        <v>0</v>
      </c>
      <c r="Q365" s="34" t="s">
        <v>31</v>
      </c>
      <c r="R365" s="71">
        <f t="shared" si="5"/>
        <v>13723082</v>
      </c>
      <c r="S365" s="100">
        <v>0.28139999999999998</v>
      </c>
      <c r="T365" s="100">
        <v>1</v>
      </c>
      <c r="U365" s="51" t="s">
        <v>1366</v>
      </c>
      <c r="V365" s="29" t="s">
        <v>1370</v>
      </c>
    </row>
    <row r="366" spans="1:22" ht="27" customHeight="1">
      <c r="A366" s="29">
        <v>14</v>
      </c>
      <c r="B366" s="29" t="s">
        <v>22</v>
      </c>
      <c r="C366" s="29">
        <v>2025</v>
      </c>
      <c r="D366" s="34" t="s">
        <v>1371</v>
      </c>
      <c r="E366" s="51" t="s">
        <v>561</v>
      </c>
      <c r="F366" s="51" t="s">
        <v>25</v>
      </c>
      <c r="G366" s="64">
        <v>9800000</v>
      </c>
      <c r="H366" s="96">
        <v>1010218704</v>
      </c>
      <c r="I366" s="51" t="s">
        <v>1372</v>
      </c>
      <c r="J366" s="51" t="s">
        <v>1204</v>
      </c>
      <c r="K366" s="34" t="s">
        <v>37</v>
      </c>
      <c r="L366" s="97">
        <v>46000</v>
      </c>
      <c r="M366" s="97">
        <v>46008</v>
      </c>
      <c r="N366" s="34" t="s">
        <v>68</v>
      </c>
      <c r="O366" s="34" t="s">
        <v>31</v>
      </c>
      <c r="P366" s="84">
        <v>0</v>
      </c>
      <c r="Q366" s="34" t="s">
        <v>31</v>
      </c>
      <c r="R366" s="71">
        <f t="shared" si="5"/>
        <v>9800000</v>
      </c>
      <c r="S366" s="100">
        <v>1</v>
      </c>
      <c r="T366" s="100">
        <v>1</v>
      </c>
      <c r="U366" s="51" t="s">
        <v>1323</v>
      </c>
      <c r="V366" s="29" t="s">
        <v>31</v>
      </c>
    </row>
    <row r="367" spans="1:22" ht="27" customHeight="1">
      <c r="A367" s="29">
        <v>14</v>
      </c>
      <c r="B367" s="29" t="s">
        <v>22</v>
      </c>
      <c r="C367" s="29">
        <v>2025</v>
      </c>
      <c r="D367" s="34" t="s">
        <v>1373</v>
      </c>
      <c r="E367" s="51" t="s">
        <v>561</v>
      </c>
      <c r="F367" s="51" t="s">
        <v>25</v>
      </c>
      <c r="G367" s="64">
        <v>10500000</v>
      </c>
      <c r="H367" s="96">
        <v>1016050413</v>
      </c>
      <c r="I367" s="51" t="s">
        <v>1374</v>
      </c>
      <c r="J367" s="51" t="s">
        <v>1375</v>
      </c>
      <c r="K367" s="34" t="s">
        <v>30</v>
      </c>
      <c r="L367" s="97">
        <v>46001</v>
      </c>
      <c r="M367" s="97">
        <v>46008</v>
      </c>
      <c r="N367" s="34" t="s">
        <v>68</v>
      </c>
      <c r="O367" s="34" t="s">
        <v>31</v>
      </c>
      <c r="P367" s="84">
        <v>0</v>
      </c>
      <c r="Q367" s="34" t="s">
        <v>31</v>
      </c>
      <c r="R367" s="71">
        <f t="shared" si="5"/>
        <v>10500000</v>
      </c>
      <c r="S367" s="100">
        <v>1</v>
      </c>
      <c r="T367" s="100">
        <v>1</v>
      </c>
      <c r="U367" s="51" t="s">
        <v>1376</v>
      </c>
      <c r="V367" s="29" t="s">
        <v>31</v>
      </c>
    </row>
    <row r="368" spans="1:22" ht="27" customHeight="1">
      <c r="A368" s="29">
        <v>14</v>
      </c>
      <c r="B368" s="29" t="s">
        <v>22</v>
      </c>
      <c r="C368" s="29">
        <v>2025</v>
      </c>
      <c r="D368" s="34" t="s">
        <v>1377</v>
      </c>
      <c r="E368" s="51" t="s">
        <v>1232</v>
      </c>
      <c r="F368" s="51" t="s">
        <v>1233</v>
      </c>
      <c r="G368" s="64">
        <v>597839484</v>
      </c>
      <c r="H368" s="96">
        <v>901127726</v>
      </c>
      <c r="I368" s="51" t="s">
        <v>1378</v>
      </c>
      <c r="J368" s="51" t="s">
        <v>1379</v>
      </c>
      <c r="K368" s="34" t="s">
        <v>91</v>
      </c>
      <c r="L368" s="97">
        <v>46001</v>
      </c>
      <c r="M368" s="97">
        <v>46020</v>
      </c>
      <c r="N368" s="34" t="s">
        <v>45</v>
      </c>
      <c r="O368" s="34" t="s">
        <v>31</v>
      </c>
      <c r="P368" s="84">
        <v>0</v>
      </c>
      <c r="Q368" s="34" t="s">
        <v>31</v>
      </c>
      <c r="R368" s="71">
        <f t="shared" si="5"/>
        <v>597839484</v>
      </c>
      <c r="S368" s="100">
        <v>0.67</v>
      </c>
      <c r="T368" s="100">
        <v>0.67</v>
      </c>
      <c r="U368" s="51" t="s">
        <v>1380</v>
      </c>
      <c r="V368" s="29" t="s">
        <v>31</v>
      </c>
    </row>
    <row r="369" spans="1:22" ht="27" customHeight="1">
      <c r="A369" s="29">
        <v>14</v>
      </c>
      <c r="B369" s="29" t="s">
        <v>22</v>
      </c>
      <c r="C369" s="29">
        <v>2025</v>
      </c>
      <c r="D369" s="34" t="s">
        <v>1381</v>
      </c>
      <c r="E369" s="51" t="s">
        <v>1232</v>
      </c>
      <c r="F369" s="51" t="s">
        <v>1233</v>
      </c>
      <c r="G369" s="64">
        <v>345000000</v>
      </c>
      <c r="H369" s="96">
        <v>830096621</v>
      </c>
      <c r="I369" s="51" t="s">
        <v>1382</v>
      </c>
      <c r="J369" s="51" t="s">
        <v>1383</v>
      </c>
      <c r="K369" s="34" t="s">
        <v>91</v>
      </c>
      <c r="L369" s="97">
        <v>45996</v>
      </c>
      <c r="M369" s="97">
        <v>46020</v>
      </c>
      <c r="N369" s="34" t="s">
        <v>45</v>
      </c>
      <c r="O369" s="34" t="s">
        <v>31</v>
      </c>
      <c r="P369" s="84">
        <v>0</v>
      </c>
      <c r="Q369" s="34" t="s">
        <v>31</v>
      </c>
      <c r="R369" s="71">
        <f t="shared" si="5"/>
        <v>345000000</v>
      </c>
      <c r="S369" s="100">
        <v>0.67</v>
      </c>
      <c r="T369" s="100">
        <v>0.67</v>
      </c>
      <c r="U369" s="51" t="s">
        <v>1380</v>
      </c>
      <c r="V369" s="29" t="s">
        <v>31</v>
      </c>
    </row>
    <row r="370" spans="1:22" ht="27" customHeight="1">
      <c r="A370" s="29">
        <v>14</v>
      </c>
      <c r="B370" s="29" t="s">
        <v>22</v>
      </c>
      <c r="C370" s="29">
        <v>2025</v>
      </c>
      <c r="D370" s="34" t="s">
        <v>1384</v>
      </c>
      <c r="E370" s="51" t="s">
        <v>561</v>
      </c>
      <c r="F370" s="51" t="s">
        <v>25</v>
      </c>
      <c r="G370" s="64">
        <v>9800000</v>
      </c>
      <c r="H370" s="96">
        <v>1022408605</v>
      </c>
      <c r="I370" s="51" t="s">
        <v>1385</v>
      </c>
      <c r="J370" s="51" t="s">
        <v>1204</v>
      </c>
      <c r="K370" s="34" t="s">
        <v>37</v>
      </c>
      <c r="L370" s="97">
        <v>46001</v>
      </c>
      <c r="M370" s="97">
        <v>46020</v>
      </c>
      <c r="N370" s="34" t="s">
        <v>68</v>
      </c>
      <c r="O370" s="34" t="s">
        <v>31</v>
      </c>
      <c r="P370" s="84">
        <v>0</v>
      </c>
      <c r="Q370" s="34">
        <v>1</v>
      </c>
      <c r="R370" s="71">
        <f t="shared" si="5"/>
        <v>9800000</v>
      </c>
      <c r="S370" s="100">
        <v>1</v>
      </c>
      <c r="T370" s="100">
        <v>1</v>
      </c>
      <c r="U370" s="51" t="s">
        <v>1323</v>
      </c>
      <c r="V370" s="29" t="s">
        <v>31</v>
      </c>
    </row>
    <row r="371" spans="1:22" ht="27" customHeight="1">
      <c r="A371" s="29">
        <v>14</v>
      </c>
      <c r="B371" s="29" t="s">
        <v>22</v>
      </c>
      <c r="C371" s="29">
        <v>2025</v>
      </c>
      <c r="D371" s="34" t="s">
        <v>1386</v>
      </c>
      <c r="E371" s="51" t="s">
        <v>561</v>
      </c>
      <c r="F371" s="51" t="s">
        <v>25</v>
      </c>
      <c r="G371" s="64">
        <v>9800000</v>
      </c>
      <c r="H371" s="96">
        <v>1015994059</v>
      </c>
      <c r="I371" s="51" t="s">
        <v>374</v>
      </c>
      <c r="J371" s="51" t="s">
        <v>1204</v>
      </c>
      <c r="K371" s="34" t="s">
        <v>1267</v>
      </c>
      <c r="L371" s="97">
        <v>46001</v>
      </c>
      <c r="M371" s="97">
        <v>45711</v>
      </c>
      <c r="N371" s="34" t="s">
        <v>68</v>
      </c>
      <c r="O371" s="34" t="s">
        <v>31</v>
      </c>
      <c r="P371" s="84">
        <v>0</v>
      </c>
      <c r="Q371" s="34" t="s">
        <v>31</v>
      </c>
      <c r="R371" s="71">
        <f t="shared" si="5"/>
        <v>9800000</v>
      </c>
      <c r="S371" s="100">
        <v>1</v>
      </c>
      <c r="T371" s="100">
        <v>1</v>
      </c>
      <c r="U371" s="51" t="s">
        <v>1323</v>
      </c>
      <c r="V371" s="29" t="s">
        <v>31</v>
      </c>
    </row>
    <row r="372" spans="1:22" ht="27" customHeight="1">
      <c r="A372" s="29">
        <v>14</v>
      </c>
      <c r="B372" s="29" t="s">
        <v>22</v>
      </c>
      <c r="C372" s="29">
        <v>2025</v>
      </c>
      <c r="D372" s="34" t="s">
        <v>1387</v>
      </c>
      <c r="E372" s="51" t="s">
        <v>561</v>
      </c>
      <c r="F372" s="51" t="s">
        <v>25</v>
      </c>
      <c r="G372" s="64">
        <v>9800000</v>
      </c>
      <c r="H372" s="96">
        <v>74358841</v>
      </c>
      <c r="I372" s="51" t="s">
        <v>1388</v>
      </c>
      <c r="J372" s="51" t="s">
        <v>899</v>
      </c>
      <c r="K372" s="34" t="s">
        <v>1267</v>
      </c>
      <c r="L372" s="97">
        <v>46001</v>
      </c>
      <c r="M372" s="97">
        <v>46017</v>
      </c>
      <c r="N372" s="34" t="s">
        <v>68</v>
      </c>
      <c r="O372" s="34" t="s">
        <v>31</v>
      </c>
      <c r="P372" s="84">
        <v>0</v>
      </c>
      <c r="Q372" s="34" t="s">
        <v>31</v>
      </c>
      <c r="R372" s="71">
        <f t="shared" si="5"/>
        <v>9800000</v>
      </c>
      <c r="S372" s="100">
        <v>1</v>
      </c>
      <c r="T372" s="100">
        <v>1</v>
      </c>
      <c r="U372" s="51" t="s">
        <v>1268</v>
      </c>
      <c r="V372" s="29" t="s">
        <v>31</v>
      </c>
    </row>
    <row r="373" spans="1:22" ht="27" customHeight="1">
      <c r="A373" s="29">
        <v>14</v>
      </c>
      <c r="B373" s="29" t="s">
        <v>22</v>
      </c>
      <c r="C373" s="29">
        <v>2025</v>
      </c>
      <c r="D373" s="34" t="s">
        <v>1389</v>
      </c>
      <c r="E373" s="51" t="s">
        <v>561</v>
      </c>
      <c r="F373" s="51" t="s">
        <v>25</v>
      </c>
      <c r="G373" s="64">
        <v>9800000</v>
      </c>
      <c r="H373" s="96">
        <v>1019088888</v>
      </c>
      <c r="I373" s="51" t="s">
        <v>450</v>
      </c>
      <c r="J373" s="51" t="s">
        <v>899</v>
      </c>
      <c r="K373" s="34" t="s">
        <v>1267</v>
      </c>
      <c r="L373" s="97">
        <v>46001</v>
      </c>
      <c r="M373" s="97">
        <v>46014</v>
      </c>
      <c r="N373" s="34" t="s">
        <v>68</v>
      </c>
      <c r="O373" s="34" t="s">
        <v>31</v>
      </c>
      <c r="P373" s="84">
        <v>0</v>
      </c>
      <c r="Q373" s="34" t="s">
        <v>31</v>
      </c>
      <c r="R373" s="71">
        <f t="shared" si="5"/>
        <v>9800000</v>
      </c>
      <c r="S373" s="100">
        <v>1</v>
      </c>
      <c r="T373" s="100">
        <v>1</v>
      </c>
      <c r="U373" s="51" t="s">
        <v>1268</v>
      </c>
      <c r="V373" s="29" t="s">
        <v>31</v>
      </c>
    </row>
    <row r="374" spans="1:22" ht="27" customHeight="1">
      <c r="A374" s="29">
        <v>14</v>
      </c>
      <c r="B374" s="29" t="s">
        <v>22</v>
      </c>
      <c r="C374" s="29">
        <v>2025</v>
      </c>
      <c r="D374" s="34" t="s">
        <v>1390</v>
      </c>
      <c r="E374" s="51" t="s">
        <v>561</v>
      </c>
      <c r="F374" s="51" t="s">
        <v>25</v>
      </c>
      <c r="G374" s="64">
        <v>9800000</v>
      </c>
      <c r="H374" s="96">
        <v>52298678</v>
      </c>
      <c r="I374" s="51" t="s">
        <v>1391</v>
      </c>
      <c r="J374" s="51" t="s">
        <v>1204</v>
      </c>
      <c r="K374" s="34" t="s">
        <v>1267</v>
      </c>
      <c r="L374" s="97">
        <v>46001</v>
      </c>
      <c r="M374" s="97">
        <v>46020</v>
      </c>
      <c r="N374" s="34" t="s">
        <v>68</v>
      </c>
      <c r="O374" s="34" t="s">
        <v>31</v>
      </c>
      <c r="P374" s="84">
        <v>0</v>
      </c>
      <c r="Q374" s="34" t="s">
        <v>31</v>
      </c>
      <c r="R374" s="71">
        <f t="shared" si="5"/>
        <v>9800000</v>
      </c>
      <c r="S374" s="100">
        <v>1</v>
      </c>
      <c r="T374" s="100">
        <v>1</v>
      </c>
      <c r="U374" s="51" t="s">
        <v>1323</v>
      </c>
      <c r="V374" s="29" t="s">
        <v>31</v>
      </c>
    </row>
    <row r="375" spans="1:22" ht="27" customHeight="1">
      <c r="A375" s="29">
        <v>14</v>
      </c>
      <c r="B375" s="29" t="s">
        <v>22</v>
      </c>
      <c r="C375" s="29">
        <v>2025</v>
      </c>
      <c r="D375" s="34" t="s">
        <v>1392</v>
      </c>
      <c r="E375" s="51" t="s">
        <v>1232</v>
      </c>
      <c r="F375" s="51" t="s">
        <v>886</v>
      </c>
      <c r="G375" s="64">
        <v>38150542</v>
      </c>
      <c r="H375" s="96">
        <v>900866788</v>
      </c>
      <c r="I375" s="51" t="s">
        <v>1393</v>
      </c>
      <c r="J375" s="51" t="s">
        <v>1394</v>
      </c>
      <c r="K375" s="34" t="s">
        <v>30</v>
      </c>
      <c r="L375" s="97">
        <v>46013</v>
      </c>
      <c r="M375" s="34" t="s">
        <v>31</v>
      </c>
      <c r="N375" s="34" t="s">
        <v>1013</v>
      </c>
      <c r="O375" s="34" t="s">
        <v>31</v>
      </c>
      <c r="P375" s="84">
        <v>0</v>
      </c>
      <c r="Q375" s="34" t="s">
        <v>31</v>
      </c>
      <c r="R375" s="71">
        <f t="shared" si="5"/>
        <v>38150542</v>
      </c>
      <c r="S375" s="100">
        <v>0</v>
      </c>
      <c r="T375" s="100">
        <v>0</v>
      </c>
      <c r="U375" s="51" t="s">
        <v>1395</v>
      </c>
      <c r="V375" s="29" t="s">
        <v>31</v>
      </c>
    </row>
    <row r="376" spans="1:22" ht="27" customHeight="1">
      <c r="A376" s="29">
        <v>14</v>
      </c>
      <c r="B376" s="29" t="s">
        <v>22</v>
      </c>
      <c r="C376" s="29">
        <v>2025</v>
      </c>
      <c r="D376" s="34" t="s">
        <v>1396</v>
      </c>
      <c r="E376" s="51" t="s">
        <v>1232</v>
      </c>
      <c r="F376" s="51" t="s">
        <v>1344</v>
      </c>
      <c r="G376" s="64">
        <v>214067289</v>
      </c>
      <c r="H376" s="96">
        <v>901902602</v>
      </c>
      <c r="I376" s="51" t="s">
        <v>1397</v>
      </c>
      <c r="J376" s="51" t="s">
        <v>1398</v>
      </c>
      <c r="K376" s="34" t="s">
        <v>73</v>
      </c>
      <c r="L376" s="97">
        <v>46001</v>
      </c>
      <c r="M376" s="97">
        <v>46008</v>
      </c>
      <c r="N376" s="34" t="s">
        <v>45</v>
      </c>
      <c r="O376" s="34" t="s">
        <v>31</v>
      </c>
      <c r="P376" s="84">
        <v>38740898</v>
      </c>
      <c r="Q376" s="34" t="s">
        <v>31</v>
      </c>
      <c r="R376" s="71">
        <f t="shared" si="5"/>
        <v>252808187</v>
      </c>
      <c r="S376" s="100">
        <v>0.66659999999999997</v>
      </c>
      <c r="T376" s="100">
        <v>0</v>
      </c>
      <c r="U376" s="51" t="s">
        <v>1399</v>
      </c>
      <c r="V376" s="29" t="s">
        <v>1400</v>
      </c>
    </row>
    <row r="377" spans="1:22" ht="27" customHeight="1">
      <c r="A377" s="29">
        <v>14</v>
      </c>
      <c r="B377" s="29" t="s">
        <v>22</v>
      </c>
      <c r="C377" s="29">
        <v>2025</v>
      </c>
      <c r="D377" s="34" t="s">
        <v>1401</v>
      </c>
      <c r="E377" s="51" t="s">
        <v>24</v>
      </c>
      <c r="F377" s="51" t="s">
        <v>25</v>
      </c>
      <c r="G377" s="64">
        <v>50000000</v>
      </c>
      <c r="H377" s="96">
        <v>811009788</v>
      </c>
      <c r="I377" s="51" t="s">
        <v>1402</v>
      </c>
      <c r="J377" s="51" t="s">
        <v>1403</v>
      </c>
      <c r="K377" s="34" t="s">
        <v>1404</v>
      </c>
      <c r="L377" s="97">
        <v>46007</v>
      </c>
      <c r="M377" s="97">
        <v>46007</v>
      </c>
      <c r="N377" s="34" t="s">
        <v>45</v>
      </c>
      <c r="O377" s="34" t="s">
        <v>31</v>
      </c>
      <c r="P377" s="84">
        <v>0</v>
      </c>
      <c r="Q377" s="34" t="s">
        <v>31</v>
      </c>
      <c r="R377" s="71">
        <f t="shared" si="5"/>
        <v>50000000</v>
      </c>
      <c r="S377" s="100">
        <v>0.24</v>
      </c>
      <c r="T377" s="100">
        <v>0.24</v>
      </c>
      <c r="U377" s="51" t="s">
        <v>1405</v>
      </c>
      <c r="V377" s="29" t="s">
        <v>31</v>
      </c>
    </row>
    <row r="378" spans="1:22" ht="27" customHeight="1">
      <c r="A378" s="29">
        <v>14</v>
      </c>
      <c r="B378" s="29" t="s">
        <v>22</v>
      </c>
      <c r="C378" s="29">
        <v>2025</v>
      </c>
      <c r="D378" s="34" t="s">
        <v>1406</v>
      </c>
      <c r="E378" s="51" t="s">
        <v>24</v>
      </c>
      <c r="F378" s="51" t="s">
        <v>1407</v>
      </c>
      <c r="G378" s="64">
        <v>508835566</v>
      </c>
      <c r="H378" s="96">
        <v>800084523</v>
      </c>
      <c r="I378" s="51" t="s">
        <v>1408</v>
      </c>
      <c r="J378" s="51" t="s">
        <v>1409</v>
      </c>
      <c r="K378" s="34" t="s">
        <v>1410</v>
      </c>
      <c r="L378" s="97">
        <v>46017</v>
      </c>
      <c r="M378" s="97">
        <v>46020</v>
      </c>
      <c r="N378" s="103" t="s">
        <v>45</v>
      </c>
      <c r="O378" s="103" t="s">
        <v>31</v>
      </c>
      <c r="P378" s="84">
        <v>308961624</v>
      </c>
      <c r="Q378" s="34" t="s">
        <v>31</v>
      </c>
      <c r="R378" s="71">
        <f t="shared" si="5"/>
        <v>817797190</v>
      </c>
      <c r="S378" s="100">
        <v>0.28270000000000001</v>
      </c>
      <c r="T378" s="100">
        <v>9.9500000000000005E-2</v>
      </c>
      <c r="U378" s="51" t="s">
        <v>1411</v>
      </c>
      <c r="V378" s="29" t="s">
        <v>31</v>
      </c>
    </row>
    <row r="379" spans="1:22" ht="27" customHeight="1">
      <c r="A379" s="40">
        <v>14</v>
      </c>
      <c r="B379" s="40" t="s">
        <v>22</v>
      </c>
      <c r="C379" s="32">
        <v>2025</v>
      </c>
      <c r="D379" s="101" t="s">
        <v>1412</v>
      </c>
      <c r="E379" s="78" t="s">
        <v>561</v>
      </c>
      <c r="F379" s="78" t="s">
        <v>25</v>
      </c>
      <c r="G379" s="98">
        <v>11000000</v>
      </c>
      <c r="H379" s="77">
        <v>53041318</v>
      </c>
      <c r="I379" s="91" t="s">
        <v>1413</v>
      </c>
      <c r="J379" s="78" t="s">
        <v>853</v>
      </c>
      <c r="K379" s="117" t="s">
        <v>123</v>
      </c>
      <c r="L379" s="102">
        <v>46014</v>
      </c>
      <c r="M379" s="138">
        <v>46020</v>
      </c>
      <c r="N379" s="34" t="s">
        <v>68</v>
      </c>
      <c r="O379" s="34" t="s">
        <v>686</v>
      </c>
      <c r="P379" s="118">
        <v>5500000</v>
      </c>
      <c r="Q379" s="34" t="s">
        <v>31</v>
      </c>
      <c r="R379" s="71">
        <f t="shared" si="5"/>
        <v>16500000</v>
      </c>
      <c r="S379" s="100">
        <v>1</v>
      </c>
      <c r="T379" s="100">
        <v>1</v>
      </c>
      <c r="U379" s="74" t="s">
        <v>1414</v>
      </c>
      <c r="V379" s="29" t="s">
        <v>31</v>
      </c>
    </row>
    <row r="380" spans="1:22" ht="27" customHeight="1">
      <c r="A380" s="43">
        <v>14</v>
      </c>
      <c r="B380" s="43" t="s">
        <v>22</v>
      </c>
      <c r="C380" s="29">
        <v>2025</v>
      </c>
      <c r="D380" s="101" t="s">
        <v>1415</v>
      </c>
      <c r="E380" s="78" t="s">
        <v>561</v>
      </c>
      <c r="F380" s="78" t="s">
        <v>25</v>
      </c>
      <c r="G380" s="64">
        <v>15946000</v>
      </c>
      <c r="H380" s="77">
        <v>860005289</v>
      </c>
      <c r="I380" s="112" t="s">
        <v>1416</v>
      </c>
      <c r="J380" s="78" t="s">
        <v>1417</v>
      </c>
      <c r="K380" s="117" t="s">
        <v>1418</v>
      </c>
      <c r="L380" s="102">
        <v>46017</v>
      </c>
      <c r="M380" s="34" t="s">
        <v>31</v>
      </c>
      <c r="N380" s="139" t="s">
        <v>1013</v>
      </c>
      <c r="O380" s="101" t="s">
        <v>31</v>
      </c>
      <c r="P380" s="84">
        <v>0</v>
      </c>
      <c r="Q380" s="34" t="s">
        <v>31</v>
      </c>
      <c r="R380" s="71">
        <f t="shared" si="5"/>
        <v>15946000</v>
      </c>
      <c r="S380" s="85">
        <v>0</v>
      </c>
      <c r="T380" s="86">
        <v>0</v>
      </c>
      <c r="U380" s="74" t="s">
        <v>1419</v>
      </c>
      <c r="V380" s="29" t="s">
        <v>1420</v>
      </c>
    </row>
    <row r="381" spans="1:22" ht="27" customHeight="1">
      <c r="A381" s="43">
        <v>14</v>
      </c>
      <c r="B381" s="43" t="s">
        <v>22</v>
      </c>
      <c r="C381" s="29">
        <v>2025</v>
      </c>
      <c r="D381" s="101" t="s">
        <v>1421</v>
      </c>
      <c r="E381" s="78" t="s">
        <v>24</v>
      </c>
      <c r="F381" s="78" t="s">
        <v>1113</v>
      </c>
      <c r="G381" s="64">
        <v>39858000</v>
      </c>
      <c r="H381" s="77">
        <v>901003462</v>
      </c>
      <c r="I381" s="112" t="s">
        <v>1422</v>
      </c>
      <c r="J381" s="78" t="s">
        <v>1423</v>
      </c>
      <c r="K381" s="117" t="s">
        <v>63</v>
      </c>
      <c r="L381" s="102">
        <v>45994</v>
      </c>
      <c r="M381" s="34" t="s">
        <v>31</v>
      </c>
      <c r="N381" s="139" t="s">
        <v>1013</v>
      </c>
      <c r="O381" s="34" t="s">
        <v>31</v>
      </c>
      <c r="P381" s="84">
        <v>0</v>
      </c>
      <c r="Q381" s="34" t="s">
        <v>31</v>
      </c>
      <c r="R381" s="71">
        <f t="shared" si="5"/>
        <v>39858000</v>
      </c>
      <c r="S381" s="85">
        <v>0</v>
      </c>
      <c r="T381" s="86">
        <v>0</v>
      </c>
      <c r="U381" s="74" t="s">
        <v>1424</v>
      </c>
      <c r="V381" s="29" t="s">
        <v>1425</v>
      </c>
    </row>
    <row r="382" spans="1:22" ht="27" customHeight="1">
      <c r="A382" s="43">
        <v>14</v>
      </c>
      <c r="B382" s="43" t="s">
        <v>22</v>
      </c>
      <c r="C382" s="29">
        <v>2025</v>
      </c>
      <c r="D382" s="101" t="s">
        <v>1426</v>
      </c>
      <c r="E382" s="78" t="s">
        <v>1232</v>
      </c>
      <c r="F382" s="78" t="s">
        <v>1427</v>
      </c>
      <c r="G382" s="64">
        <v>143267670</v>
      </c>
      <c r="H382" s="77">
        <v>900032888</v>
      </c>
      <c r="I382" s="112" t="s">
        <v>1428</v>
      </c>
      <c r="J382" s="78" t="s">
        <v>1429</v>
      </c>
      <c r="K382" s="117" t="s">
        <v>1430</v>
      </c>
      <c r="L382" s="102">
        <v>46010</v>
      </c>
      <c r="M382" s="102">
        <v>46010</v>
      </c>
      <c r="N382" s="139" t="s">
        <v>45</v>
      </c>
      <c r="O382" s="34" t="s">
        <v>31</v>
      </c>
      <c r="P382" s="84">
        <v>0</v>
      </c>
      <c r="Q382" s="34" t="s">
        <v>31</v>
      </c>
      <c r="R382" s="71">
        <f t="shared" si="5"/>
        <v>143267670</v>
      </c>
      <c r="S382" s="85">
        <v>0.5</v>
      </c>
      <c r="T382" s="86">
        <v>0.5</v>
      </c>
      <c r="U382" s="74" t="s">
        <v>1431</v>
      </c>
      <c r="V382" s="29" t="s">
        <v>31</v>
      </c>
    </row>
    <row r="383" spans="1:22" ht="27" customHeight="1">
      <c r="A383" s="43">
        <v>14</v>
      </c>
      <c r="B383" s="43" t="s">
        <v>22</v>
      </c>
      <c r="C383" s="29">
        <v>2025</v>
      </c>
      <c r="D383" s="101" t="s">
        <v>1432</v>
      </c>
      <c r="E383" s="78" t="s">
        <v>1232</v>
      </c>
      <c r="F383" s="78" t="s">
        <v>1427</v>
      </c>
      <c r="G383" s="64">
        <v>5880000</v>
      </c>
      <c r="H383" s="77">
        <v>900032888</v>
      </c>
      <c r="I383" s="112" t="s">
        <v>1428</v>
      </c>
      <c r="J383" s="78" t="s">
        <v>1429</v>
      </c>
      <c r="K383" s="117" t="s">
        <v>1430</v>
      </c>
      <c r="L383" s="102">
        <v>46010</v>
      </c>
      <c r="M383" s="102">
        <v>46010</v>
      </c>
      <c r="N383" s="139" t="s">
        <v>45</v>
      </c>
      <c r="O383" s="34" t="s">
        <v>31</v>
      </c>
      <c r="P383" s="84">
        <v>0</v>
      </c>
      <c r="Q383" s="34" t="s">
        <v>31</v>
      </c>
      <c r="R383" s="71">
        <f t="shared" si="5"/>
        <v>5880000</v>
      </c>
      <c r="S383" s="85">
        <v>0.5</v>
      </c>
      <c r="T383" s="86">
        <v>0.5</v>
      </c>
      <c r="U383" s="74" t="s">
        <v>1433</v>
      </c>
      <c r="V383" s="29" t="s">
        <v>31</v>
      </c>
    </row>
    <row r="384" spans="1:22" ht="27" customHeight="1">
      <c r="A384" s="43">
        <v>14</v>
      </c>
      <c r="B384" s="43" t="s">
        <v>22</v>
      </c>
      <c r="C384" s="29">
        <v>2025</v>
      </c>
      <c r="D384" s="101" t="s">
        <v>1434</v>
      </c>
      <c r="E384" s="78" t="s">
        <v>1232</v>
      </c>
      <c r="F384" s="78" t="s">
        <v>1427</v>
      </c>
      <c r="G384" s="64">
        <v>9757606</v>
      </c>
      <c r="H384" s="77">
        <v>900442893</v>
      </c>
      <c r="I384" s="112" t="s">
        <v>1435</v>
      </c>
      <c r="J384" s="78" t="s">
        <v>1429</v>
      </c>
      <c r="K384" s="117" t="s">
        <v>1430</v>
      </c>
      <c r="L384" s="102">
        <v>46000</v>
      </c>
      <c r="M384" s="102">
        <v>46010</v>
      </c>
      <c r="N384" s="139" t="s">
        <v>45</v>
      </c>
      <c r="O384" s="34" t="s">
        <v>31</v>
      </c>
      <c r="P384" s="84">
        <v>0</v>
      </c>
      <c r="Q384" s="34" t="s">
        <v>31</v>
      </c>
      <c r="R384" s="71">
        <f t="shared" si="5"/>
        <v>9757606</v>
      </c>
      <c r="S384" s="85">
        <v>0.5</v>
      </c>
      <c r="T384" s="86">
        <v>0.5</v>
      </c>
      <c r="U384" s="74" t="s">
        <v>1436</v>
      </c>
      <c r="V384" s="29" t="s">
        <v>31</v>
      </c>
    </row>
    <row r="385" spans="1:22" ht="27" customHeight="1">
      <c r="A385" s="43">
        <v>14</v>
      </c>
      <c r="B385" s="43" t="s">
        <v>22</v>
      </c>
      <c r="C385" s="29">
        <v>2025</v>
      </c>
      <c r="D385" s="101" t="s">
        <v>1437</v>
      </c>
      <c r="E385" s="78" t="s">
        <v>1232</v>
      </c>
      <c r="F385" s="78" t="s">
        <v>1427</v>
      </c>
      <c r="G385" s="64">
        <v>11735875</v>
      </c>
      <c r="H385" s="77">
        <v>830053669</v>
      </c>
      <c r="I385" s="112" t="s">
        <v>1438</v>
      </c>
      <c r="J385" s="78" t="s">
        <v>1429</v>
      </c>
      <c r="K385" s="117" t="s">
        <v>1430</v>
      </c>
      <c r="L385" s="102">
        <v>45993</v>
      </c>
      <c r="M385" s="102">
        <v>46013</v>
      </c>
      <c r="N385" s="139" t="s">
        <v>45</v>
      </c>
      <c r="O385" s="34" t="s">
        <v>31</v>
      </c>
      <c r="P385" s="84">
        <v>0</v>
      </c>
      <c r="Q385" s="34" t="s">
        <v>31</v>
      </c>
      <c r="R385" s="71">
        <f t="shared" si="5"/>
        <v>11735875</v>
      </c>
      <c r="S385" s="85">
        <v>0.5</v>
      </c>
      <c r="T385" s="86">
        <v>0.5</v>
      </c>
      <c r="U385" s="74" t="s">
        <v>1439</v>
      </c>
      <c r="V385" s="29" t="s">
        <v>31</v>
      </c>
    </row>
    <row r="386" spans="1:22" ht="27" customHeight="1">
      <c r="A386" s="43">
        <v>14</v>
      </c>
      <c r="B386" s="43" t="s">
        <v>22</v>
      </c>
      <c r="C386" s="29">
        <v>2025</v>
      </c>
      <c r="D386" s="101" t="s">
        <v>1440</v>
      </c>
      <c r="E386" s="78" t="s">
        <v>1441</v>
      </c>
      <c r="F386" s="78" t="s">
        <v>1233</v>
      </c>
      <c r="G386" s="64">
        <v>353349822</v>
      </c>
      <c r="H386" s="77">
        <v>901362156</v>
      </c>
      <c r="I386" s="112" t="s">
        <v>1442</v>
      </c>
      <c r="J386" s="78" t="s">
        <v>1443</v>
      </c>
      <c r="K386" s="117" t="s">
        <v>930</v>
      </c>
      <c r="L386" s="102">
        <v>46020</v>
      </c>
      <c r="M386" s="97">
        <v>46080</v>
      </c>
      <c r="N386" s="139" t="s">
        <v>1013</v>
      </c>
      <c r="O386" s="34" t="s">
        <v>31</v>
      </c>
      <c r="P386" s="84">
        <v>0</v>
      </c>
      <c r="Q386" s="34" t="s">
        <v>31</v>
      </c>
      <c r="R386" s="71">
        <f t="shared" si="5"/>
        <v>353349822</v>
      </c>
      <c r="S386" s="85">
        <v>0.3</v>
      </c>
      <c r="T386" s="86">
        <v>0</v>
      </c>
      <c r="U386" s="74" t="s">
        <v>1444</v>
      </c>
      <c r="V386" s="29" t="s">
        <v>1445</v>
      </c>
    </row>
    <row r="387" spans="1:22" ht="27" customHeight="1">
      <c r="A387" s="43">
        <v>14</v>
      </c>
      <c r="B387" s="43" t="s">
        <v>22</v>
      </c>
      <c r="C387" s="29">
        <v>2025</v>
      </c>
      <c r="D387" s="101" t="s">
        <v>1446</v>
      </c>
      <c r="E387" s="78" t="s">
        <v>1232</v>
      </c>
      <c r="F387" s="78" t="s">
        <v>1427</v>
      </c>
      <c r="G387" s="64">
        <v>26657101</v>
      </c>
      <c r="H387" s="77">
        <v>900032888</v>
      </c>
      <c r="I387" s="112" t="s">
        <v>1428</v>
      </c>
      <c r="J387" s="78" t="s">
        <v>1429</v>
      </c>
      <c r="K387" s="117" t="s">
        <v>1447</v>
      </c>
      <c r="L387" s="102">
        <v>46017</v>
      </c>
      <c r="M387" s="102">
        <v>46017</v>
      </c>
      <c r="N387" s="139" t="s">
        <v>45</v>
      </c>
      <c r="O387" s="34" t="s">
        <v>31</v>
      </c>
      <c r="P387" s="84">
        <v>0</v>
      </c>
      <c r="Q387" s="34" t="s">
        <v>31</v>
      </c>
      <c r="R387" s="71">
        <f t="shared" ref="R387:R399" si="6">G387+P387</f>
        <v>26657101</v>
      </c>
      <c r="S387" s="85">
        <v>0.5</v>
      </c>
      <c r="T387" s="86">
        <v>0.5</v>
      </c>
      <c r="U387" s="74" t="s">
        <v>1448</v>
      </c>
      <c r="V387" s="29" t="s">
        <v>31</v>
      </c>
    </row>
    <row r="388" spans="1:22" ht="27" customHeight="1">
      <c r="A388" s="43">
        <v>14</v>
      </c>
      <c r="B388" s="43" t="s">
        <v>22</v>
      </c>
      <c r="C388" s="29">
        <v>2025</v>
      </c>
      <c r="D388" s="101" t="s">
        <v>1449</v>
      </c>
      <c r="E388" s="78" t="s">
        <v>1232</v>
      </c>
      <c r="F388" s="78" t="s">
        <v>1427</v>
      </c>
      <c r="G388" s="64">
        <v>14934000</v>
      </c>
      <c r="H388" s="77">
        <v>900032888</v>
      </c>
      <c r="I388" s="112" t="s">
        <v>1428</v>
      </c>
      <c r="J388" s="78" t="s">
        <v>1429</v>
      </c>
      <c r="K388" s="117" t="s">
        <v>1450</v>
      </c>
      <c r="L388" s="102">
        <v>45997</v>
      </c>
      <c r="M388" s="102">
        <v>46017</v>
      </c>
      <c r="N388" s="139" t="s">
        <v>29</v>
      </c>
      <c r="O388" s="34" t="s">
        <v>31</v>
      </c>
      <c r="P388" s="84">
        <v>0</v>
      </c>
      <c r="Q388" s="34" t="s">
        <v>31</v>
      </c>
      <c r="R388" s="71">
        <f t="shared" si="6"/>
        <v>14934000</v>
      </c>
      <c r="S388" s="100">
        <v>1</v>
      </c>
      <c r="T388" s="100">
        <v>1</v>
      </c>
      <c r="U388" s="74" t="s">
        <v>1451</v>
      </c>
      <c r="V388" s="29" t="s">
        <v>31</v>
      </c>
    </row>
    <row r="389" spans="1:22" ht="27" customHeight="1">
      <c r="A389" s="43">
        <v>14</v>
      </c>
      <c r="B389" s="43" t="s">
        <v>22</v>
      </c>
      <c r="C389" s="29">
        <v>2025</v>
      </c>
      <c r="D389" s="101" t="s">
        <v>1452</v>
      </c>
      <c r="E389" s="78" t="s">
        <v>1232</v>
      </c>
      <c r="F389" s="78" t="s">
        <v>1427</v>
      </c>
      <c r="G389" s="64">
        <v>36400000</v>
      </c>
      <c r="H389" s="81" t="s">
        <v>1453</v>
      </c>
      <c r="I389" s="112" t="s">
        <v>1454</v>
      </c>
      <c r="J389" s="78" t="s">
        <v>1455</v>
      </c>
      <c r="K389" s="117" t="s">
        <v>1456</v>
      </c>
      <c r="L389" s="102">
        <v>46017</v>
      </c>
      <c r="M389" s="102">
        <v>46017</v>
      </c>
      <c r="N389" s="139" t="s">
        <v>45</v>
      </c>
      <c r="O389" s="34" t="s">
        <v>31</v>
      </c>
      <c r="P389" s="84">
        <v>0</v>
      </c>
      <c r="Q389" s="34" t="s">
        <v>31</v>
      </c>
      <c r="R389" s="71">
        <f t="shared" si="6"/>
        <v>36400000</v>
      </c>
      <c r="S389" s="85">
        <v>0.67</v>
      </c>
      <c r="T389" s="86">
        <v>0.67</v>
      </c>
      <c r="U389" s="74" t="s">
        <v>1457</v>
      </c>
      <c r="V389" s="29" t="s">
        <v>31</v>
      </c>
    </row>
    <row r="390" spans="1:22" ht="27" customHeight="1">
      <c r="A390" s="43">
        <v>14</v>
      </c>
      <c r="B390" s="43" t="s">
        <v>22</v>
      </c>
      <c r="C390" s="29">
        <v>2025</v>
      </c>
      <c r="D390" s="101" t="s">
        <v>1458</v>
      </c>
      <c r="E390" s="78" t="s">
        <v>1441</v>
      </c>
      <c r="F390" s="78" t="s">
        <v>1233</v>
      </c>
      <c r="G390" s="64">
        <v>569646103</v>
      </c>
      <c r="H390" s="77">
        <v>830005066</v>
      </c>
      <c r="I390" s="112" t="s">
        <v>1459</v>
      </c>
      <c r="J390" s="78" t="s">
        <v>1460</v>
      </c>
      <c r="K390" s="117" t="s">
        <v>140</v>
      </c>
      <c r="L390" s="102">
        <v>46020</v>
      </c>
      <c r="M390" s="34" t="s">
        <v>31</v>
      </c>
      <c r="N390" s="139" t="s">
        <v>1013</v>
      </c>
      <c r="O390" s="34" t="s">
        <v>31</v>
      </c>
      <c r="P390" s="84">
        <v>0</v>
      </c>
      <c r="Q390" s="34" t="s">
        <v>31</v>
      </c>
      <c r="R390" s="71">
        <f t="shared" si="6"/>
        <v>569646103</v>
      </c>
      <c r="S390" s="85">
        <v>0</v>
      </c>
      <c r="T390" s="86">
        <v>0</v>
      </c>
      <c r="U390" s="74" t="s">
        <v>1461</v>
      </c>
      <c r="V390" s="29" t="s">
        <v>31</v>
      </c>
    </row>
    <row r="391" spans="1:22" ht="27" customHeight="1">
      <c r="A391" s="43">
        <v>14</v>
      </c>
      <c r="B391" s="43" t="s">
        <v>22</v>
      </c>
      <c r="C391" s="29">
        <v>2025</v>
      </c>
      <c r="D391" s="101" t="s">
        <v>1462</v>
      </c>
      <c r="E391" s="78" t="s">
        <v>24</v>
      </c>
      <c r="F391" s="78" t="s">
        <v>1344</v>
      </c>
      <c r="G391" s="64">
        <v>110000000</v>
      </c>
      <c r="H391" s="77">
        <v>900374639</v>
      </c>
      <c r="I391" s="112" t="s">
        <v>1463</v>
      </c>
      <c r="J391" s="78" t="s">
        <v>1464</v>
      </c>
      <c r="K391" s="117" t="s">
        <v>363</v>
      </c>
      <c r="L391" s="102">
        <v>46021</v>
      </c>
      <c r="M391" s="97">
        <v>46083</v>
      </c>
      <c r="N391" s="139" t="s">
        <v>1465</v>
      </c>
      <c r="O391" s="34" t="s">
        <v>31</v>
      </c>
      <c r="P391" s="84">
        <v>0</v>
      </c>
      <c r="Q391" s="34" t="s">
        <v>31</v>
      </c>
      <c r="R391" s="71">
        <f t="shared" si="6"/>
        <v>110000000</v>
      </c>
      <c r="S391" s="85">
        <v>0.1</v>
      </c>
      <c r="T391" s="86">
        <v>0.1</v>
      </c>
      <c r="U391" s="74" t="s">
        <v>1466</v>
      </c>
      <c r="V391" s="29" t="s">
        <v>1467</v>
      </c>
    </row>
    <row r="392" spans="1:22" ht="27" customHeight="1">
      <c r="A392" s="43">
        <v>14</v>
      </c>
      <c r="B392" s="43" t="s">
        <v>22</v>
      </c>
      <c r="C392" s="29">
        <v>2025</v>
      </c>
      <c r="D392" s="101" t="s">
        <v>1468</v>
      </c>
      <c r="E392" s="78" t="s">
        <v>1155</v>
      </c>
      <c r="F392" s="78" t="s">
        <v>1289</v>
      </c>
      <c r="G392" s="64">
        <v>196689178</v>
      </c>
      <c r="H392" s="77">
        <v>901636815</v>
      </c>
      <c r="I392" s="112" t="s">
        <v>1469</v>
      </c>
      <c r="J392" s="78" t="s">
        <v>1470</v>
      </c>
      <c r="K392" s="117" t="s">
        <v>930</v>
      </c>
      <c r="L392" s="108">
        <v>46021</v>
      </c>
      <c r="M392" s="34" t="s">
        <v>31</v>
      </c>
      <c r="N392" s="139" t="s">
        <v>1013</v>
      </c>
      <c r="O392" s="34" t="s">
        <v>31</v>
      </c>
      <c r="P392" s="84">
        <v>0</v>
      </c>
      <c r="Q392" s="34" t="s">
        <v>31</v>
      </c>
      <c r="R392" s="71">
        <f t="shared" si="6"/>
        <v>196689178</v>
      </c>
      <c r="S392" s="85">
        <v>0</v>
      </c>
      <c r="T392" s="86">
        <v>0</v>
      </c>
      <c r="U392" s="74" t="s">
        <v>1471</v>
      </c>
      <c r="V392" s="29" t="s">
        <v>31</v>
      </c>
    </row>
    <row r="393" spans="1:22" ht="27" customHeight="1">
      <c r="A393" s="43">
        <v>14</v>
      </c>
      <c r="B393" s="43" t="s">
        <v>22</v>
      </c>
      <c r="C393" s="29">
        <v>2025</v>
      </c>
      <c r="D393" s="101" t="s">
        <v>1472</v>
      </c>
      <c r="E393" s="78" t="s">
        <v>24</v>
      </c>
      <c r="F393" s="78" t="s">
        <v>1113</v>
      </c>
      <c r="G393" s="64">
        <v>34591000</v>
      </c>
      <c r="H393" s="140">
        <v>800250589</v>
      </c>
      <c r="I393" s="51" t="s">
        <v>1473</v>
      </c>
      <c r="J393" s="78" t="s">
        <v>1474</v>
      </c>
      <c r="K393" s="117" t="s">
        <v>1303</v>
      </c>
      <c r="L393" s="97">
        <v>46020</v>
      </c>
      <c r="M393" s="141">
        <v>46031</v>
      </c>
      <c r="N393" s="139" t="s">
        <v>45</v>
      </c>
      <c r="O393" s="34" t="s">
        <v>31</v>
      </c>
      <c r="P393" s="84">
        <v>0</v>
      </c>
      <c r="Q393" s="34" t="s">
        <v>31</v>
      </c>
      <c r="R393" s="71">
        <f t="shared" si="6"/>
        <v>34591000</v>
      </c>
      <c r="S393" s="85">
        <v>0</v>
      </c>
      <c r="T393" s="86">
        <v>0</v>
      </c>
      <c r="U393" s="74" t="s">
        <v>1475</v>
      </c>
      <c r="V393" s="29" t="s">
        <v>31</v>
      </c>
    </row>
    <row r="394" spans="1:22" ht="27" customHeight="1">
      <c r="A394" s="43">
        <v>14</v>
      </c>
      <c r="B394" s="43" t="s">
        <v>22</v>
      </c>
      <c r="C394" s="29">
        <v>2025</v>
      </c>
      <c r="D394" s="101" t="s">
        <v>1476</v>
      </c>
      <c r="E394" s="78" t="s">
        <v>1232</v>
      </c>
      <c r="F394" s="78" t="s">
        <v>1427</v>
      </c>
      <c r="G394" s="64">
        <v>3769206</v>
      </c>
      <c r="H394" s="77">
        <v>800237412</v>
      </c>
      <c r="I394" s="91" t="s">
        <v>1477</v>
      </c>
      <c r="J394" s="78" t="s">
        <v>1478</v>
      </c>
      <c r="K394" s="117" t="s">
        <v>91</v>
      </c>
      <c r="L394" s="102">
        <v>46020</v>
      </c>
      <c r="M394" s="102">
        <v>46020</v>
      </c>
      <c r="N394" s="139" t="s">
        <v>45</v>
      </c>
      <c r="O394" s="34" t="s">
        <v>31</v>
      </c>
      <c r="P394" s="84">
        <v>0</v>
      </c>
      <c r="Q394" s="34" t="s">
        <v>31</v>
      </c>
      <c r="R394" s="71">
        <f t="shared" si="6"/>
        <v>3769206</v>
      </c>
      <c r="S394" s="85">
        <v>0.67</v>
      </c>
      <c r="T394" s="86">
        <v>0.67</v>
      </c>
      <c r="U394" s="74" t="s">
        <v>1479</v>
      </c>
      <c r="V394" s="29" t="s">
        <v>31</v>
      </c>
    </row>
    <row r="395" spans="1:22" ht="27" customHeight="1">
      <c r="A395" s="43">
        <v>14</v>
      </c>
      <c r="B395" s="43" t="s">
        <v>22</v>
      </c>
      <c r="C395" s="29">
        <v>2025</v>
      </c>
      <c r="D395" s="101" t="s">
        <v>1480</v>
      </c>
      <c r="E395" s="78" t="s">
        <v>1232</v>
      </c>
      <c r="F395" s="78" t="s">
        <v>1427</v>
      </c>
      <c r="G395" s="64">
        <v>1240000</v>
      </c>
      <c r="H395" s="81" t="s">
        <v>1481</v>
      </c>
      <c r="I395" s="112" t="s">
        <v>1482</v>
      </c>
      <c r="J395" s="78" t="s">
        <v>1483</v>
      </c>
      <c r="K395" s="117" t="s">
        <v>91</v>
      </c>
      <c r="L395" s="102">
        <v>46020</v>
      </c>
      <c r="M395" s="102">
        <v>46020</v>
      </c>
      <c r="N395" s="139" t="s">
        <v>45</v>
      </c>
      <c r="O395" s="34" t="s">
        <v>31</v>
      </c>
      <c r="P395" s="84">
        <v>0</v>
      </c>
      <c r="Q395" s="34" t="s">
        <v>31</v>
      </c>
      <c r="R395" s="71">
        <f t="shared" si="6"/>
        <v>1240000</v>
      </c>
      <c r="S395" s="85">
        <v>0.67</v>
      </c>
      <c r="T395" s="86">
        <v>0.67</v>
      </c>
      <c r="U395" s="74" t="s">
        <v>1484</v>
      </c>
      <c r="V395" s="29" t="s">
        <v>31</v>
      </c>
    </row>
    <row r="396" spans="1:22" ht="27" customHeight="1">
      <c r="A396" s="43">
        <v>14</v>
      </c>
      <c r="B396" s="43" t="s">
        <v>22</v>
      </c>
      <c r="C396" s="29">
        <v>2025</v>
      </c>
      <c r="D396" s="101" t="s">
        <v>1485</v>
      </c>
      <c r="E396" s="78" t="s">
        <v>1232</v>
      </c>
      <c r="F396" s="78" t="s">
        <v>1427</v>
      </c>
      <c r="G396" s="64">
        <v>269141593</v>
      </c>
      <c r="H396" s="77">
        <v>900428395</v>
      </c>
      <c r="I396" s="112" t="s">
        <v>1486</v>
      </c>
      <c r="J396" s="78" t="s">
        <v>1487</v>
      </c>
      <c r="K396" s="117" t="s">
        <v>1488</v>
      </c>
      <c r="L396" s="102">
        <v>46020</v>
      </c>
      <c r="M396" s="102">
        <v>46020</v>
      </c>
      <c r="N396" s="139" t="s">
        <v>45</v>
      </c>
      <c r="O396" s="34" t="s">
        <v>31</v>
      </c>
      <c r="P396" s="84">
        <v>0</v>
      </c>
      <c r="Q396" s="34" t="s">
        <v>31</v>
      </c>
      <c r="R396" s="71">
        <f t="shared" si="6"/>
        <v>269141593</v>
      </c>
      <c r="S396" s="85">
        <v>0.5</v>
      </c>
      <c r="T396" s="86">
        <v>0.5</v>
      </c>
      <c r="U396" s="74" t="s">
        <v>1489</v>
      </c>
      <c r="V396" s="29" t="s">
        <v>31</v>
      </c>
    </row>
    <row r="397" spans="1:22" ht="27" customHeight="1">
      <c r="A397" s="43">
        <v>14</v>
      </c>
      <c r="B397" s="43" t="s">
        <v>22</v>
      </c>
      <c r="C397" s="29">
        <v>2025</v>
      </c>
      <c r="D397" s="101" t="s">
        <v>1490</v>
      </c>
      <c r="E397" s="78" t="s">
        <v>1232</v>
      </c>
      <c r="F397" s="78" t="s">
        <v>1427</v>
      </c>
      <c r="G397" s="64">
        <v>188551752</v>
      </c>
      <c r="H397" s="77">
        <v>901890419</v>
      </c>
      <c r="I397" s="112" t="s">
        <v>1491</v>
      </c>
      <c r="J397" s="78" t="s">
        <v>1487</v>
      </c>
      <c r="K397" s="117" t="s">
        <v>1488</v>
      </c>
      <c r="L397" s="102">
        <v>46020</v>
      </c>
      <c r="M397" s="102">
        <v>46020</v>
      </c>
      <c r="N397" s="139" t="s">
        <v>45</v>
      </c>
      <c r="O397" s="34" t="s">
        <v>31</v>
      </c>
      <c r="P397" s="84">
        <v>0</v>
      </c>
      <c r="Q397" s="34" t="s">
        <v>31</v>
      </c>
      <c r="R397" s="71">
        <f t="shared" si="6"/>
        <v>188551752</v>
      </c>
      <c r="S397" s="85">
        <v>0.5</v>
      </c>
      <c r="T397" s="86">
        <v>0.5</v>
      </c>
      <c r="U397" s="74" t="s">
        <v>1492</v>
      </c>
      <c r="V397" s="29" t="s">
        <v>31</v>
      </c>
    </row>
    <row r="398" spans="1:22" ht="27" customHeight="1">
      <c r="A398" s="41">
        <v>14</v>
      </c>
      <c r="B398" s="41" t="s">
        <v>22</v>
      </c>
      <c r="C398" s="31">
        <v>2025</v>
      </c>
      <c r="D398" s="83" t="s">
        <v>1493</v>
      </c>
      <c r="E398" s="91" t="s">
        <v>1232</v>
      </c>
      <c r="F398" s="91" t="s">
        <v>1427</v>
      </c>
      <c r="G398" s="89">
        <v>36704832</v>
      </c>
      <c r="H398" s="142">
        <v>900019737</v>
      </c>
      <c r="I398" s="143" t="s">
        <v>1494</v>
      </c>
      <c r="J398" s="91" t="s">
        <v>1495</v>
      </c>
      <c r="K398" s="119" t="s">
        <v>363</v>
      </c>
      <c r="L398" s="108">
        <v>46021</v>
      </c>
      <c r="M398" s="108">
        <v>46021</v>
      </c>
      <c r="N398" s="114" t="s">
        <v>45</v>
      </c>
      <c r="O398" s="103" t="s">
        <v>31</v>
      </c>
      <c r="P398" s="144">
        <v>0</v>
      </c>
      <c r="Q398" s="34" t="s">
        <v>31</v>
      </c>
      <c r="R398" s="71">
        <f t="shared" si="6"/>
        <v>36704832</v>
      </c>
      <c r="S398" s="126">
        <v>1</v>
      </c>
      <c r="T398" s="127">
        <v>1</v>
      </c>
      <c r="U398" s="95" t="s">
        <v>1496</v>
      </c>
      <c r="V398" s="31" t="s">
        <v>31</v>
      </c>
    </row>
    <row r="399" spans="1:22" ht="27" customHeight="1">
      <c r="A399" s="48">
        <v>14</v>
      </c>
      <c r="B399" s="48" t="s">
        <v>22</v>
      </c>
      <c r="C399" s="48">
        <v>2024</v>
      </c>
      <c r="D399" s="48" t="s">
        <v>1497</v>
      </c>
      <c r="E399" s="48" t="s">
        <v>24</v>
      </c>
      <c r="F399" s="49" t="s">
        <v>886</v>
      </c>
      <c r="G399" s="55">
        <v>22750000</v>
      </c>
      <c r="H399" s="48">
        <v>830053669</v>
      </c>
      <c r="I399" s="49" t="s">
        <v>1438</v>
      </c>
      <c r="J399" s="49" t="s">
        <v>1498</v>
      </c>
      <c r="K399" s="48" t="s">
        <v>1499</v>
      </c>
      <c r="L399" s="56">
        <v>45499</v>
      </c>
      <c r="M399" s="57">
        <v>45506</v>
      </c>
      <c r="N399" s="49" t="s">
        <v>45</v>
      </c>
      <c r="O399" s="49" t="s">
        <v>1500</v>
      </c>
      <c r="P399" s="50" t="s">
        <v>1501</v>
      </c>
      <c r="Q399" s="34" t="s">
        <v>31</v>
      </c>
      <c r="R399" s="145">
        <v>34975766</v>
      </c>
      <c r="S399" s="58">
        <v>0.6</v>
      </c>
      <c r="T399" s="58">
        <v>0.6</v>
      </c>
      <c r="U399" s="59" t="s">
        <v>1502</v>
      </c>
      <c r="V399" s="51" t="s">
        <v>31</v>
      </c>
    </row>
    <row r="400" spans="1:22" ht="27" customHeight="1">
      <c r="G400" s="60"/>
    </row>
    <row r="401" spans="7:20" ht="27" customHeight="1">
      <c r="G401" s="64"/>
    </row>
    <row r="402" spans="7:20" ht="27" customHeight="1">
      <c r="G402" s="60"/>
    </row>
    <row r="403" spans="7:20" ht="27" customHeight="1">
      <c r="G403" s="60"/>
    </row>
    <row r="404" spans="7:20" ht="27" customHeight="1">
      <c r="G404" s="60"/>
    </row>
    <row r="405" spans="7:20" ht="27" customHeight="1">
      <c r="G405" s="60"/>
    </row>
    <row r="406" spans="7:20" ht="27" customHeight="1">
      <c r="G406" s="60"/>
      <c r="T406" s="54"/>
    </row>
    <row r="407" spans="7:20" ht="27" customHeight="1">
      <c r="G407" s="60"/>
    </row>
    <row r="408" spans="7:20" ht="27" customHeight="1">
      <c r="G408" s="60"/>
    </row>
    <row r="409" spans="7:20" ht="27" customHeight="1">
      <c r="G409" s="60"/>
    </row>
    <row r="410" spans="7:20" ht="27" customHeight="1">
      <c r="G410" s="60"/>
    </row>
    <row r="411" spans="7:20" ht="27" customHeight="1">
      <c r="G411" s="60"/>
    </row>
    <row r="412" spans="7:20" ht="27" customHeight="1">
      <c r="G412" s="60"/>
    </row>
    <row r="413" spans="7:20" ht="27" customHeight="1">
      <c r="G413" s="60"/>
    </row>
    <row r="414" spans="7:20" ht="27" customHeight="1">
      <c r="G414" s="60"/>
    </row>
    <row r="415" spans="7:20" ht="27" customHeight="1">
      <c r="G415" s="60"/>
    </row>
    <row r="416" spans="7:20" ht="27" customHeight="1">
      <c r="G416" s="60"/>
    </row>
  </sheetData>
  <autoFilter ref="A1:V399" xr:uid="{00000000-0001-0000-0000-000000000000}"/>
  <hyperlinks>
    <hyperlink ref="U2" r:id="rId1" xr:uid="{00000000-0004-0000-0000-000000000000}"/>
    <hyperlink ref="U4" r:id="rId2" xr:uid="{00000000-0004-0000-0000-000001000000}"/>
    <hyperlink ref="U10" r:id="rId3" xr:uid="{00000000-0004-0000-0000-000002000000}"/>
    <hyperlink ref="U11" r:id="rId4" xr:uid="{00000000-0004-0000-0000-000003000000}"/>
    <hyperlink ref="U12" r:id="rId5" xr:uid="{00000000-0004-0000-0000-000004000000}"/>
    <hyperlink ref="U16" r:id="rId6" xr:uid="{00000000-0004-0000-0000-000005000000}"/>
    <hyperlink ref="U18" r:id="rId7" xr:uid="{00000000-0004-0000-0000-000006000000}"/>
    <hyperlink ref="U19" r:id="rId8" xr:uid="{00000000-0004-0000-0000-000007000000}"/>
    <hyperlink ref="U20" r:id="rId9" xr:uid="{00000000-0004-0000-0000-000008000000}"/>
    <hyperlink ref="U22" r:id="rId10" xr:uid="{00000000-0004-0000-0000-000009000000}"/>
    <hyperlink ref="U23" r:id="rId11" xr:uid="{00000000-0004-0000-0000-00000A000000}"/>
    <hyperlink ref="U24" r:id="rId12" xr:uid="{00000000-0004-0000-0000-00000B000000}"/>
    <hyperlink ref="U25" r:id="rId13" xr:uid="{00000000-0004-0000-0000-00000C000000}"/>
    <hyperlink ref="U26" r:id="rId14" xr:uid="{00000000-0004-0000-0000-00000D000000}"/>
    <hyperlink ref="U27" r:id="rId15" xr:uid="{00000000-0004-0000-0000-00000E000000}"/>
    <hyperlink ref="U28" r:id="rId16" xr:uid="{00000000-0004-0000-0000-00000F000000}"/>
    <hyperlink ref="U30" r:id="rId17" xr:uid="{00000000-0004-0000-0000-000010000000}"/>
    <hyperlink ref="U36" r:id="rId18" xr:uid="{00000000-0004-0000-0000-000011000000}"/>
    <hyperlink ref="U44" r:id="rId19" xr:uid="{00000000-0004-0000-0000-000012000000}"/>
    <hyperlink ref="U45" r:id="rId20" xr:uid="{00000000-0004-0000-0000-000013000000}"/>
    <hyperlink ref="U49" r:id="rId21" xr:uid="{00000000-0004-0000-0000-000014000000}"/>
    <hyperlink ref="U51" r:id="rId22" xr:uid="{00000000-0004-0000-0000-000015000000}"/>
    <hyperlink ref="U54" r:id="rId23" xr:uid="{00000000-0004-0000-0000-000016000000}"/>
    <hyperlink ref="U66" r:id="rId24" xr:uid="{00000000-0004-0000-0000-000017000000}"/>
    <hyperlink ref="U72" r:id="rId25" xr:uid="{00000000-0004-0000-0000-000018000000}"/>
    <hyperlink ref="U82" r:id="rId26" xr:uid="{00000000-0004-0000-0000-000019000000}"/>
    <hyperlink ref="U87" r:id="rId27" xr:uid="{00000000-0004-0000-0000-00001A000000}"/>
    <hyperlink ref="U88" r:id="rId28" xr:uid="{00000000-0004-0000-0000-00001B000000}"/>
    <hyperlink ref="U110" r:id="rId29" xr:uid="{00000000-0004-0000-0000-00001C000000}"/>
    <hyperlink ref="U111" r:id="rId30" xr:uid="{00000000-0004-0000-0000-00001D000000}"/>
    <hyperlink ref="U112" r:id="rId31" xr:uid="{00000000-0004-0000-0000-00001E000000}"/>
    <hyperlink ref="U114" r:id="rId32" xr:uid="{00000000-0004-0000-0000-00001F000000}"/>
    <hyperlink ref="U116" r:id="rId33" xr:uid="{00000000-0004-0000-0000-000020000000}"/>
    <hyperlink ref="U117" r:id="rId34" xr:uid="{00000000-0004-0000-0000-000021000000}"/>
    <hyperlink ref="U132" r:id="rId35" xr:uid="{00000000-0004-0000-0000-000022000000}"/>
    <hyperlink ref="U135" r:id="rId36" xr:uid="{00000000-0004-0000-0000-000023000000}"/>
    <hyperlink ref="U139" r:id="rId37" xr:uid="{00000000-0004-0000-0000-000024000000}"/>
    <hyperlink ref="U145" r:id="rId38" xr:uid="{00000000-0004-0000-0000-000025000000}"/>
    <hyperlink ref="U149" r:id="rId39" xr:uid="{00000000-0004-0000-0000-000026000000}"/>
    <hyperlink ref="U152" r:id="rId40" xr:uid="{00000000-0004-0000-0000-000027000000}"/>
    <hyperlink ref="U158" r:id="rId41" xr:uid="{00000000-0004-0000-0000-000028000000}"/>
    <hyperlink ref="U163" r:id="rId42" xr:uid="{00000000-0004-0000-0000-000029000000}"/>
    <hyperlink ref="U165" r:id="rId43" xr:uid="{00000000-0004-0000-0000-00002A000000}"/>
    <hyperlink ref="U167" r:id="rId44" xr:uid="{00000000-0004-0000-0000-00002B000000}"/>
    <hyperlink ref="U169" r:id="rId45" xr:uid="{00000000-0004-0000-0000-00002C000000}"/>
    <hyperlink ref="U171" r:id="rId46" xr:uid="{00000000-0004-0000-0000-00002D000000}"/>
    <hyperlink ref="U172" r:id="rId47" xr:uid="{00000000-0004-0000-0000-00002E000000}"/>
    <hyperlink ref="U177" r:id="rId48" xr:uid="{00000000-0004-0000-0000-00002F000000}"/>
    <hyperlink ref="U179" r:id="rId49" xr:uid="{00000000-0004-0000-0000-000030000000}"/>
    <hyperlink ref="U182" r:id="rId50" xr:uid="{00000000-0004-0000-0000-000031000000}"/>
    <hyperlink ref="U183" r:id="rId51" xr:uid="{00000000-0004-0000-0000-000032000000}"/>
    <hyperlink ref="U191" r:id="rId52" xr:uid="{00000000-0004-0000-0000-000033000000}"/>
    <hyperlink ref="U198" r:id="rId53" xr:uid="{00000000-0004-0000-0000-000034000000}"/>
    <hyperlink ref="U206" r:id="rId54" xr:uid="{00000000-0004-0000-0000-000035000000}"/>
    <hyperlink ref="U208" r:id="rId55" xr:uid="{00000000-0004-0000-0000-000036000000}"/>
    <hyperlink ref="U218" r:id="rId56" xr:uid="{00000000-0004-0000-0000-000037000000}"/>
    <hyperlink ref="U219" r:id="rId57" xr:uid="{00000000-0004-0000-0000-000038000000}"/>
    <hyperlink ref="U230" r:id="rId58" xr:uid="{00000000-0004-0000-0000-000039000000}"/>
    <hyperlink ref="U231" r:id="rId59" xr:uid="{00000000-0004-0000-0000-00003A000000}"/>
    <hyperlink ref="U233" r:id="rId60" xr:uid="{00000000-0004-0000-0000-00003B000000}"/>
    <hyperlink ref="U236" r:id="rId61" xr:uid="{00000000-0004-0000-0000-00003C000000}"/>
    <hyperlink ref="U248" r:id="rId62" display="https://www.contratos.gov.co/consultas/detalleProceso.do?numConstancia=25-22-109420&amp;g-recaptcha-response=03AFcWeA4zIm0TtFNWPoq5CGAU9pbTSqVgDxrfoshXwq_ta0vK9lJLgl4z8EwOZkkwuXZQoO2FFHKT6KhvtrhX1M0Dvvw-ma94YSy0YDxtX6J45tQgbE3nZOFUScfjNj6_GKNWoZrBQLIt0Nl4VkPSdIbVkEc4IaXfZwQmTY-55tZ9x684Ye--6BPwPYSKiZkFDT6RUDFmH6z0zOiyUMVKcafFB4wiSjuz2UEqWLjDTPuQxFegDzLSbl2XuomzvxTSiAADKhoaK6vwc7q6WrgFEYfBK6Qn0QCaFJOm-oyl-2WXJhu10RAJ9pSKYL1k-nHW3hUQHMjY-Pnop5n55jwYQLGaZIt7_mJKEIZOOc6T1QMoRA1HVl4VREWO2yOZ9k8O0-spjmLTJRVYdM1sm2nU5QHUHLw0TiGrtk-L9DjOQuNQEOt4QJHPHWEPxwDfL6h-MH1yV23SSAKGAvP7eHYnOdES5sC3DwlCRQz-5c6M6lybB4H-uQSgnkRD5sGMaNrPAu3Cm4WJqt9yzrIRTRjyvRcHunNN-y0ZQ4ENM0mjLNqsGJxKN8qQ8sXql60RuxXBRe1pSQsCSwOzvQ4ErLMoW-VpPkOdSPSNCNG3lzD1cIV1bs5RDpSnms0QL53q8QWII06A1EvEhT3fLgcopvxZjVQJV80MUMGTsMC5TqEl7PaoSTU4m0Kv_JIPrv2BEbuhfXYMsiEyqKww5LhGcYwhW_6RozHiWJCkMN1SjUNG6CXZGrH4tTkm-lNTtyB-nHtGcp6cjl1CtYzuMtWc7MUg4D3AdUV4urfdbb3pyEXGnjkPK05YJCQ5MnbAi7RsQFzhb0HKO6vtzqKAZN-VJ7QStcEyLR41iwOqpyx-C4Q0cPNYCkKGJRjaaxPdcQOuO2h1K1YCQfhObnvtJjTwQJ0pcT0TOhR3f3X1rkupb8pFEKSrwE30QI5cboAZF5_5bsJutFNOzCfq967yZh-BtNyGbQORQVBwijMNIQ" xr:uid="{00000000-0004-0000-0000-00003D000000}"/>
    <hyperlink ref="U252" r:id="rId63" xr:uid="{00000000-0004-0000-0000-00003E000000}"/>
    <hyperlink ref="U263" r:id="rId64" xr:uid="{00000000-0004-0000-0000-00003F000000}"/>
    <hyperlink ref="U274" r:id="rId65" xr:uid="{00000000-0004-0000-0000-000040000000}"/>
    <hyperlink ref="U344" r:id="rId66" xr:uid="{00000000-0004-0000-0000-000041000000}"/>
    <hyperlink ref="U345" r:id="rId67" display="https://www.contratos.gov.co/consultas/detalleProceso.do?numConstancia=25-22-113583&amp;g-recaptcha-response=0cAFcWeA7puiIjcmzTEhoLgbsxoArE4Qwu1gjMKbBuJ3kKiwg-sFDBwf2lbzM-6xKoYXAbS8AMxinR7y5BYsjg5ydfeidooxLiu6JpdFCivHkNSeCqRrYBs8ZgF2hZ9vSmBU5plVZcNHD9mzcsJpmYSRIQecFgV_rZ0oYF4MKvOuUorIutVBvM7UR8_T6udA8ZvVnHDy_yu9E0bY2-RGbwJw_9aLO9Zul5VVpG0GpvG_mkKFPQ3PXGPdgdR0JHiawU-sR2tINVaDNgKl6_SBV25yK2Vpnxku1VT3WsziCKkMPr6qwaG3Cwb9GwytYAIkNPcaMG-RByRep4oNqmQN8gVl_gFN2coMY7wRwmckGe9tl3k7wLqDz2mbNrNc3FOIT_YOBqj3iZjIl11ObXvDwVMR7laW4FPppS3HcJONmpjTweTlHsKO3qL5BQKUXQY27SeIRO783Z9LFbQ8sIVN37dKlXC8gNYIilKqACjF_ZJKtHJB8eCazYFYGDXw3XubXT1wSzN1H7IEJL2foc4di2tcsbWBochPZxTxEt4v92_O-5uEdlnOu_6tcKPJ4JcBnwQhyXK_zYxjH2V9Z_jgik8OIZdov6ZBdMrj0o7GLDYKmcWyq7GDIkBDQ_2Kf1UQHK7lPR5VSuArFFUfEbqqu1s_C1cJiDqjPkEwByOdRfXnxYff6PjH6BKFvFXhwWCVFwoANZQ9XP8feQUdygfh9PNnrWLWzCZBFXNDCERrIcYVsjxSXC8reouEp0gzy78EcgR6UyYveRiGGFRYQUQ7xLmo-N25bszirUD12gGGiPneUJRNZawIcwABbaKbl0dMcaZ6nuyBbvbezNyleW-92BjJQZL52JlOb7Afohh3LSCv_xnJNs3tFWPZI" xr:uid="{00000000-0004-0000-0000-000042000000}"/>
    <hyperlink ref="U360" r:id="rId68" xr:uid="{00000000-0004-0000-0000-000043000000}"/>
    <hyperlink ref="U376" r:id="rId69" xr:uid="{00000000-0004-0000-0000-000044000000}"/>
    <hyperlink ref="U377" r:id="rId70" xr:uid="{00000000-0004-0000-0000-000045000000}"/>
    <hyperlink ref="U382" r:id="rId71" xr:uid="{00000000-0004-0000-0000-000046000000}"/>
    <hyperlink ref="U383" r:id="rId72" xr:uid="{00000000-0004-0000-0000-000047000000}"/>
    <hyperlink ref="U384" r:id="rId73" xr:uid="{00000000-0004-0000-0000-000048000000}"/>
    <hyperlink ref="U385" r:id="rId74" xr:uid="{00000000-0004-0000-0000-000049000000}"/>
    <hyperlink ref="U387" r:id="rId75" xr:uid="{00000000-0004-0000-0000-00004A000000}"/>
    <hyperlink ref="U388" r:id="rId76" xr:uid="{00000000-0004-0000-0000-00004B000000}"/>
    <hyperlink ref="U389" r:id="rId77" xr:uid="{00000000-0004-0000-0000-00004C000000}"/>
    <hyperlink ref="U390" r:id="rId78" xr:uid="{00000000-0004-0000-0000-00004D000000}"/>
    <hyperlink ref="U394" r:id="rId79" xr:uid="{00000000-0004-0000-0000-00004E000000}"/>
    <hyperlink ref="U395" r:id="rId80" xr:uid="{00000000-0004-0000-0000-00004F000000}"/>
    <hyperlink ref="U396" r:id="rId81" xr:uid="{00000000-0004-0000-0000-000050000000}"/>
    <hyperlink ref="U397" r:id="rId82" xr:uid="{00000000-0004-0000-0000-000051000000}"/>
    <hyperlink ref="U398" r:id="rId83" xr:uid="{00000000-0004-0000-0000-000052000000}"/>
    <hyperlink ref="U319" r:id="rId84" xr:uid="{FE0D94D8-B60F-40FD-A7EC-B93F22A87A09}"/>
    <hyperlink ref="U399" r:id="rId85" display="https://www.secop.gov.co/CO1ContractsManagement/Tendering/ProcurementContractEdit/View?docUniqueIdentifier=CO1.PCCNTR.6563726&amp;prevCtxUrl=https%3a%2f%2fwww.secop.gov.co%3a443%2fCO1ContractsManagement%2fTendering%2fProcurementContractManagement%2fIndex&amp;prevCtxLbl=Contratos+" xr:uid="{84205B5E-0EE9-4247-A5EA-B509AA974968}"/>
  </hyperlinks>
  <pageMargins left="0.7" right="0.7" top="0.75" bottom="0.75" header="0.3" footer="0.3"/>
  <pageSetup fitToHeight="0" orientation="landscape" r:id="rId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10"/>
  <sheetViews>
    <sheetView workbookViewId="0">
      <selection sqref="A1:A1048576"/>
    </sheetView>
  </sheetViews>
  <sheetFormatPr defaultColWidth="11.42578125" defaultRowHeight="15"/>
  <cols>
    <col min="1" max="1" width="27.85546875" style="19" customWidth="1"/>
  </cols>
  <sheetData>
    <row r="1" spans="1:1" ht="30">
      <c r="A1" s="1" t="s">
        <v>15</v>
      </c>
    </row>
    <row r="2" spans="1:1">
      <c r="A2" s="2">
        <v>33000000</v>
      </c>
    </row>
    <row r="3" spans="1:1">
      <c r="A3" s="3">
        <v>24500000</v>
      </c>
    </row>
    <row r="4" spans="1:1">
      <c r="A4" s="4">
        <v>0</v>
      </c>
    </row>
    <row r="5" spans="1:1">
      <c r="A5" s="3">
        <v>22500000</v>
      </c>
    </row>
    <row r="6" spans="1:1">
      <c r="A6" s="5">
        <v>33000000</v>
      </c>
    </row>
    <row r="7" spans="1:1">
      <c r="A7" s="3">
        <v>15000000</v>
      </c>
    </row>
    <row r="8" spans="1:1">
      <c r="A8" s="6">
        <v>33000000</v>
      </c>
    </row>
    <row r="9" spans="1:1">
      <c r="A9" s="7">
        <v>0</v>
      </c>
    </row>
    <row r="10" spans="1:1">
      <c r="A10" s="7">
        <v>0</v>
      </c>
    </row>
    <row r="11" spans="1:1">
      <c r="A11" s="3">
        <v>16500000</v>
      </c>
    </row>
    <row r="12" spans="1:1">
      <c r="A12" s="3">
        <v>20400000</v>
      </c>
    </row>
    <row r="13" spans="1:1">
      <c r="A13" s="3">
        <v>16500000</v>
      </c>
    </row>
    <row r="14" spans="1:1">
      <c r="A14" s="3">
        <v>33000000</v>
      </c>
    </row>
    <row r="15" spans="1:1">
      <c r="A15" s="3">
        <v>12000000</v>
      </c>
    </row>
    <row r="16" spans="1:1">
      <c r="A16" s="3">
        <v>20400000</v>
      </c>
    </row>
    <row r="17" spans="1:1">
      <c r="A17" s="6">
        <v>8400000</v>
      </c>
    </row>
    <row r="18" spans="1:1">
      <c r="A18" s="7">
        <v>0</v>
      </c>
    </row>
    <row r="19" spans="1:1">
      <c r="A19" s="7">
        <v>0</v>
      </c>
    </row>
    <row r="20" spans="1:1">
      <c r="A20" s="6">
        <v>17460000</v>
      </c>
    </row>
    <row r="21" spans="1:1">
      <c r="A21" s="7">
        <v>0</v>
      </c>
    </row>
    <row r="22" spans="1:1">
      <c r="A22" s="6">
        <v>11200000</v>
      </c>
    </row>
    <row r="23" spans="1:1">
      <c r="A23" s="7">
        <v>0</v>
      </c>
    </row>
    <row r="24" spans="1:1">
      <c r="A24" s="6">
        <v>15000000</v>
      </c>
    </row>
    <row r="25" spans="1:1">
      <c r="A25" s="7">
        <v>0</v>
      </c>
    </row>
    <row r="26" spans="1:1">
      <c r="A26" s="7">
        <v>0</v>
      </c>
    </row>
    <row r="27" spans="1:1">
      <c r="A27" s="6">
        <v>25000000</v>
      </c>
    </row>
    <row r="28" spans="1:1">
      <c r="A28" s="7">
        <v>0</v>
      </c>
    </row>
    <row r="29" spans="1:1">
      <c r="A29" s="7">
        <v>0</v>
      </c>
    </row>
    <row r="30" spans="1:1">
      <c r="A30" s="6">
        <v>7750000</v>
      </c>
    </row>
    <row r="31" spans="1:1">
      <c r="A31" s="7">
        <v>0</v>
      </c>
    </row>
    <row r="32" spans="1:1">
      <c r="A32" s="3">
        <v>11200000</v>
      </c>
    </row>
    <row r="33" spans="1:1">
      <c r="A33" s="3">
        <v>13500000</v>
      </c>
    </row>
    <row r="34" spans="1:1">
      <c r="A34" s="3">
        <v>17400000</v>
      </c>
    </row>
    <row r="35" spans="1:1">
      <c r="A35" s="6">
        <v>14500000</v>
      </c>
    </row>
    <row r="36" spans="1:1">
      <c r="A36" s="7">
        <v>0</v>
      </c>
    </row>
    <row r="37" spans="1:1">
      <c r="A37" s="3">
        <v>17500000</v>
      </c>
    </row>
    <row r="38" spans="1:1">
      <c r="A38" s="6">
        <v>18750000</v>
      </c>
    </row>
    <row r="39" spans="1:1">
      <c r="A39" s="7">
        <v>0</v>
      </c>
    </row>
    <row r="40" spans="1:1">
      <c r="A40" s="3">
        <v>16500000</v>
      </c>
    </row>
    <row r="41" spans="1:1">
      <c r="A41" s="3">
        <v>16000000</v>
      </c>
    </row>
    <row r="42" spans="1:1">
      <c r="A42" s="3">
        <v>11250000</v>
      </c>
    </row>
    <row r="43" spans="1:1">
      <c r="A43" s="3">
        <v>23566667</v>
      </c>
    </row>
    <row r="44" spans="1:1">
      <c r="A44" s="3">
        <v>18000000</v>
      </c>
    </row>
    <row r="45" spans="1:1">
      <c r="A45" s="6">
        <v>18000000</v>
      </c>
    </row>
    <row r="46" spans="1:1">
      <c r="A46" s="7">
        <v>0</v>
      </c>
    </row>
    <row r="47" spans="1:1">
      <c r="A47" s="3">
        <v>17100000</v>
      </c>
    </row>
    <row r="48" spans="1:1">
      <c r="A48" s="3">
        <v>25650000</v>
      </c>
    </row>
    <row r="49" spans="1:1">
      <c r="A49" s="3">
        <v>18000000</v>
      </c>
    </row>
    <row r="50" spans="1:1">
      <c r="A50" s="3">
        <v>12000000</v>
      </c>
    </row>
    <row r="51" spans="1:1">
      <c r="A51" s="3">
        <v>21000000</v>
      </c>
    </row>
    <row r="52" spans="1:1">
      <c r="A52" s="3">
        <v>17000000</v>
      </c>
    </row>
    <row r="53" spans="1:1">
      <c r="A53" s="3">
        <v>13500000</v>
      </c>
    </row>
    <row r="54" spans="1:1">
      <c r="A54" s="6">
        <v>19250000</v>
      </c>
    </row>
    <row r="55" spans="1:1">
      <c r="A55" s="7">
        <v>0</v>
      </c>
    </row>
    <row r="56" spans="1:1">
      <c r="A56" s="6">
        <v>11200000</v>
      </c>
    </row>
    <row r="57" spans="1:1">
      <c r="A57" s="7">
        <v>0</v>
      </c>
    </row>
    <row r="58" spans="1:1">
      <c r="A58" s="6">
        <v>22483333</v>
      </c>
    </row>
    <row r="59" spans="1:1">
      <c r="A59" s="7">
        <v>0</v>
      </c>
    </row>
    <row r="60" spans="1:1">
      <c r="A60" s="3">
        <v>8400000</v>
      </c>
    </row>
    <row r="61" spans="1:1">
      <c r="A61" s="3">
        <v>15000000</v>
      </c>
    </row>
    <row r="62" spans="1:1">
      <c r="A62" s="3">
        <v>1500000</v>
      </c>
    </row>
    <row r="63" spans="1:1">
      <c r="A63" s="3">
        <v>8400000</v>
      </c>
    </row>
    <row r="64" spans="1:1">
      <c r="A64" s="6">
        <v>8400000</v>
      </c>
    </row>
    <row r="65" spans="1:1">
      <c r="A65" s="7">
        <v>0</v>
      </c>
    </row>
    <row r="66" spans="1:1">
      <c r="A66" s="3">
        <v>17280000</v>
      </c>
    </row>
    <row r="67" spans="1:1">
      <c r="A67" s="6">
        <v>16200000</v>
      </c>
    </row>
    <row r="68" spans="1:1">
      <c r="A68" s="7">
        <v>0</v>
      </c>
    </row>
    <row r="69" spans="1:1">
      <c r="A69" s="3">
        <v>8700000</v>
      </c>
    </row>
    <row r="70" spans="1:1">
      <c r="A70" s="6">
        <v>25500000</v>
      </c>
    </row>
    <row r="71" spans="1:1">
      <c r="A71" s="7">
        <v>0</v>
      </c>
    </row>
    <row r="72" spans="1:1">
      <c r="A72" s="3">
        <v>26633333</v>
      </c>
    </row>
    <row r="73" spans="1:1">
      <c r="A73" s="3">
        <v>12000000</v>
      </c>
    </row>
    <row r="74" spans="1:1">
      <c r="A74" s="6">
        <v>8400000</v>
      </c>
    </row>
    <row r="75" spans="1:1">
      <c r="A75" s="7">
        <v>0</v>
      </c>
    </row>
    <row r="76" spans="1:1">
      <c r="A76" s="7">
        <v>0</v>
      </c>
    </row>
    <row r="77" spans="1:1">
      <c r="A77" s="7">
        <v>0</v>
      </c>
    </row>
    <row r="78" spans="1:1">
      <c r="A78" s="3">
        <v>7600000</v>
      </c>
    </row>
    <row r="79" spans="1:1">
      <c r="A79" s="6">
        <v>15000000</v>
      </c>
    </row>
    <row r="80" spans="1:1">
      <c r="A80" s="7">
        <v>0</v>
      </c>
    </row>
    <row r="81" spans="1:1">
      <c r="A81" s="3">
        <v>14400000</v>
      </c>
    </row>
    <row r="82" spans="1:1">
      <c r="A82" s="3">
        <v>91857902</v>
      </c>
    </row>
    <row r="83" spans="1:1">
      <c r="A83" s="3">
        <v>18000000</v>
      </c>
    </row>
    <row r="84" spans="1:1">
      <c r="A84" s="6">
        <v>19000000</v>
      </c>
    </row>
    <row r="85" spans="1:1">
      <c r="A85" s="7">
        <v>0</v>
      </c>
    </row>
    <row r="86" spans="1:1">
      <c r="A86" s="7">
        <v>0</v>
      </c>
    </row>
    <row r="87" spans="1:1">
      <c r="A87" s="3">
        <v>13750000</v>
      </c>
    </row>
    <row r="88" spans="1:1">
      <c r="A88" s="3">
        <v>17000000</v>
      </c>
    </row>
    <row r="89" spans="1:1">
      <c r="A89" s="6">
        <v>8700000</v>
      </c>
    </row>
    <row r="90" spans="1:1">
      <c r="A90" s="7">
        <v>0</v>
      </c>
    </row>
    <row r="91" spans="1:1">
      <c r="A91" s="7">
        <v>0</v>
      </c>
    </row>
    <row r="92" spans="1:1">
      <c r="A92" s="6">
        <v>8700000</v>
      </c>
    </row>
    <row r="93" spans="1:1">
      <c r="A93" s="7">
        <v>0</v>
      </c>
    </row>
    <row r="94" spans="1:1">
      <c r="A94" s="3">
        <v>8400000</v>
      </c>
    </row>
    <row r="95" spans="1:1">
      <c r="A95" s="3">
        <v>18000000</v>
      </c>
    </row>
    <row r="96" spans="1:1">
      <c r="A96" s="3">
        <v>22500000</v>
      </c>
    </row>
    <row r="97" spans="1:1">
      <c r="A97" s="3">
        <v>17766667</v>
      </c>
    </row>
    <row r="98" spans="1:1">
      <c r="A98" s="6">
        <v>8400000</v>
      </c>
    </row>
    <row r="99" spans="1:1">
      <c r="A99" s="7">
        <v>0</v>
      </c>
    </row>
    <row r="100" spans="1:1">
      <c r="A100" s="3">
        <v>8700000</v>
      </c>
    </row>
    <row r="101" spans="1:1">
      <c r="A101" s="3">
        <v>8100000</v>
      </c>
    </row>
    <row r="102" spans="1:1">
      <c r="A102" s="6">
        <v>8700000</v>
      </c>
    </row>
    <row r="103" spans="1:1">
      <c r="A103" s="7">
        <v>0</v>
      </c>
    </row>
    <row r="104" spans="1:1">
      <c r="A104" s="3">
        <v>21000000</v>
      </c>
    </row>
    <row r="105" spans="1:1">
      <c r="A105" s="3">
        <v>12000000</v>
      </c>
    </row>
    <row r="106" spans="1:1">
      <c r="A106" s="3">
        <v>16200000</v>
      </c>
    </row>
    <row r="107" spans="1:1">
      <c r="A107" s="3">
        <v>8400000</v>
      </c>
    </row>
    <row r="108" spans="1:1">
      <c r="A108" s="3">
        <v>16500000</v>
      </c>
    </row>
    <row r="109" spans="1:1">
      <c r="A109" s="6">
        <v>11000000</v>
      </c>
    </row>
    <row r="110" spans="1:1">
      <c r="A110" s="7">
        <v>0</v>
      </c>
    </row>
    <row r="111" spans="1:1">
      <c r="A111" s="3">
        <v>11000000</v>
      </c>
    </row>
    <row r="112" spans="1:1">
      <c r="A112" s="3">
        <v>13500000</v>
      </c>
    </row>
    <row r="113" spans="1:1">
      <c r="A113" s="3">
        <v>16200000</v>
      </c>
    </row>
    <row r="114" spans="1:1">
      <c r="A114" s="3">
        <v>16950000</v>
      </c>
    </row>
    <row r="115" spans="1:1">
      <c r="A115" s="3">
        <v>8400000</v>
      </c>
    </row>
    <row r="116" spans="1:1">
      <c r="A116" s="3">
        <v>19500000</v>
      </c>
    </row>
    <row r="117" spans="1:1">
      <c r="A117" s="3">
        <v>15000000</v>
      </c>
    </row>
    <row r="118" spans="1:1">
      <c r="A118" s="3">
        <v>12900000</v>
      </c>
    </row>
    <row r="119" spans="1:1">
      <c r="A119" s="3">
        <v>8400000</v>
      </c>
    </row>
    <row r="120" spans="1:1">
      <c r="A120" s="6">
        <v>16200000</v>
      </c>
    </row>
    <row r="121" spans="1:1">
      <c r="A121" s="7">
        <v>0</v>
      </c>
    </row>
    <row r="122" spans="1:1">
      <c r="A122" s="6">
        <v>17100000</v>
      </c>
    </row>
    <row r="123" spans="1:1">
      <c r="A123" s="7">
        <v>0</v>
      </c>
    </row>
    <row r="124" spans="1:1">
      <c r="A124" s="3">
        <v>11000000</v>
      </c>
    </row>
    <row r="125" spans="1:1">
      <c r="A125" s="3">
        <v>21000000</v>
      </c>
    </row>
    <row r="126" spans="1:1">
      <c r="A126" s="3">
        <v>15000000</v>
      </c>
    </row>
    <row r="127" spans="1:1">
      <c r="A127" s="6">
        <v>10500000</v>
      </c>
    </row>
    <row r="128" spans="1:1">
      <c r="A128" s="7">
        <v>0</v>
      </c>
    </row>
    <row r="129" spans="1:1">
      <c r="A129" s="6">
        <v>13750000</v>
      </c>
    </row>
    <row r="130" spans="1:1">
      <c r="A130" s="7">
        <v>0</v>
      </c>
    </row>
    <row r="131" spans="1:1">
      <c r="A131" s="6">
        <v>13500000</v>
      </c>
    </row>
    <row r="132" spans="1:1">
      <c r="A132" s="7">
        <v>0</v>
      </c>
    </row>
    <row r="133" spans="1:1">
      <c r="A133" s="3">
        <v>16200000</v>
      </c>
    </row>
    <row r="134" spans="1:1">
      <c r="A134" s="8">
        <v>16500000</v>
      </c>
    </row>
    <row r="135" spans="1:1">
      <c r="A135" s="4">
        <v>0</v>
      </c>
    </row>
    <row r="136" spans="1:1">
      <c r="A136" s="5">
        <v>16908000</v>
      </c>
    </row>
    <row r="137" spans="1:1">
      <c r="A137" s="8">
        <v>5600000</v>
      </c>
    </row>
    <row r="138" spans="1:1">
      <c r="A138" s="4">
        <v>0</v>
      </c>
    </row>
    <row r="139" spans="1:1">
      <c r="A139" s="4">
        <v>0</v>
      </c>
    </row>
    <row r="140" spans="1:1">
      <c r="A140" s="5">
        <v>7500000</v>
      </c>
    </row>
    <row r="141" spans="1:1">
      <c r="A141" s="5">
        <v>8400000</v>
      </c>
    </row>
    <row r="142" spans="1:1">
      <c r="A142" s="5">
        <v>13500000</v>
      </c>
    </row>
    <row r="143" spans="1:1">
      <c r="A143" s="5">
        <v>14800000</v>
      </c>
    </row>
    <row r="144" spans="1:1">
      <c r="A144" s="8">
        <v>10800000</v>
      </c>
    </row>
    <row r="145" spans="1:1">
      <c r="A145" s="4">
        <v>0</v>
      </c>
    </row>
    <row r="146" spans="1:1">
      <c r="A146" s="5">
        <v>21000000</v>
      </c>
    </row>
    <row r="147" spans="1:1">
      <c r="A147" s="5">
        <v>19500000</v>
      </c>
    </row>
    <row r="148" spans="1:1">
      <c r="A148" s="5">
        <v>10800000</v>
      </c>
    </row>
    <row r="149" spans="1:1">
      <c r="A149" s="5">
        <v>13000000</v>
      </c>
    </row>
    <row r="150" spans="1:1">
      <c r="A150" s="5">
        <v>15000000</v>
      </c>
    </row>
    <row r="151" spans="1:1">
      <c r="A151" s="5">
        <v>12000000</v>
      </c>
    </row>
    <row r="152" spans="1:1">
      <c r="A152" s="5">
        <v>21000000</v>
      </c>
    </row>
    <row r="153" spans="1:1">
      <c r="A153" s="5">
        <v>15000000</v>
      </c>
    </row>
    <row r="154" spans="1:1">
      <c r="A154" s="5">
        <v>8400000</v>
      </c>
    </row>
    <row r="155" spans="1:1">
      <c r="A155" s="5">
        <v>16800000</v>
      </c>
    </row>
    <row r="156" spans="1:1">
      <c r="A156" s="5">
        <v>9600000</v>
      </c>
    </row>
    <row r="157" spans="1:1">
      <c r="A157" s="8">
        <v>18000000</v>
      </c>
    </row>
    <row r="158" spans="1:1">
      <c r="A158" s="4">
        <v>0</v>
      </c>
    </row>
    <row r="159" spans="1:1">
      <c r="A159" s="5">
        <v>16200000</v>
      </c>
    </row>
    <row r="160" spans="1:1">
      <c r="A160" s="5">
        <v>16200000</v>
      </c>
    </row>
    <row r="161" spans="1:1">
      <c r="A161" s="5">
        <v>16800000</v>
      </c>
    </row>
    <row r="162" spans="1:1">
      <c r="A162" s="5">
        <v>10500000</v>
      </c>
    </row>
    <row r="163" spans="1:1">
      <c r="A163" s="5">
        <v>15000000</v>
      </c>
    </row>
    <row r="164" spans="1:1">
      <c r="A164" s="5">
        <v>19400000</v>
      </c>
    </row>
    <row r="165" spans="1:1">
      <c r="A165" s="5">
        <v>17400000</v>
      </c>
    </row>
    <row r="166" spans="1:1">
      <c r="A166" s="5">
        <v>18000000</v>
      </c>
    </row>
    <row r="167" spans="1:1">
      <c r="A167" s="5">
        <v>14833333</v>
      </c>
    </row>
    <row r="168" spans="1:1">
      <c r="A168" s="8">
        <v>16500000</v>
      </c>
    </row>
    <row r="169" spans="1:1">
      <c r="A169" s="4">
        <v>0</v>
      </c>
    </row>
    <row r="170" spans="1:1">
      <c r="A170" s="5">
        <v>18000000</v>
      </c>
    </row>
    <row r="171" spans="1:1">
      <c r="A171" s="8">
        <v>25623000</v>
      </c>
    </row>
    <row r="172" spans="1:1">
      <c r="A172" s="4">
        <v>0</v>
      </c>
    </row>
    <row r="173" spans="1:1">
      <c r="A173" s="5">
        <v>15900000</v>
      </c>
    </row>
    <row r="174" spans="1:1">
      <c r="A174" s="5">
        <v>15000000</v>
      </c>
    </row>
    <row r="175" spans="1:1">
      <c r="A175" s="5">
        <v>3500000</v>
      </c>
    </row>
    <row r="176" spans="1:1">
      <c r="A176" s="5">
        <v>10500000</v>
      </c>
    </row>
    <row r="177" spans="1:1">
      <c r="A177" s="5">
        <v>10500000</v>
      </c>
    </row>
    <row r="178" spans="1:1">
      <c r="A178" s="8">
        <v>11250000</v>
      </c>
    </row>
    <row r="179" spans="1:1">
      <c r="A179" s="4">
        <v>0</v>
      </c>
    </row>
    <row r="180" spans="1:1">
      <c r="A180" s="5">
        <v>16800000</v>
      </c>
    </row>
    <row r="181" spans="1:1">
      <c r="A181" s="5">
        <v>18000000</v>
      </c>
    </row>
    <row r="182" spans="1:1">
      <c r="A182" s="5">
        <v>8400000</v>
      </c>
    </row>
    <row r="183" spans="1:1">
      <c r="A183" s="5">
        <v>21000000</v>
      </c>
    </row>
    <row r="184" spans="1:1">
      <c r="A184" s="5">
        <v>11200000</v>
      </c>
    </row>
    <row r="185" spans="1:1">
      <c r="A185" s="5">
        <v>8250000</v>
      </c>
    </row>
    <row r="186" spans="1:1">
      <c r="A186" s="5">
        <v>12000000</v>
      </c>
    </row>
    <row r="187" spans="1:1">
      <c r="A187" s="5">
        <v>8400000</v>
      </c>
    </row>
    <row r="188" spans="1:1">
      <c r="A188" s="5">
        <v>7250000</v>
      </c>
    </row>
    <row r="189" spans="1:1">
      <c r="A189" s="5">
        <v>8400000</v>
      </c>
    </row>
    <row r="190" spans="1:1">
      <c r="A190" s="5">
        <v>14000000</v>
      </c>
    </row>
    <row r="191" spans="1:1">
      <c r="A191" s="5">
        <v>17500000</v>
      </c>
    </row>
    <row r="192" spans="1:1">
      <c r="A192" s="8">
        <v>8400000</v>
      </c>
    </row>
    <row r="193" spans="1:1">
      <c r="A193" s="4">
        <v>0</v>
      </c>
    </row>
    <row r="194" spans="1:1">
      <c r="A194" s="5">
        <v>8250000</v>
      </c>
    </row>
    <row r="195" spans="1:1">
      <c r="A195" s="5">
        <v>18000000</v>
      </c>
    </row>
    <row r="196" spans="1:1">
      <c r="A196" s="5">
        <v>8400000</v>
      </c>
    </row>
    <row r="197" spans="1:1">
      <c r="A197" s="5">
        <v>8400000</v>
      </c>
    </row>
    <row r="198" spans="1:1">
      <c r="A198" s="5">
        <v>18000000</v>
      </c>
    </row>
    <row r="199" spans="1:1">
      <c r="A199" s="5">
        <v>10000000</v>
      </c>
    </row>
    <row r="200" spans="1:1">
      <c r="A200" s="5">
        <v>11000000</v>
      </c>
    </row>
    <row r="201" spans="1:1">
      <c r="A201" s="8">
        <v>15000000</v>
      </c>
    </row>
    <row r="202" spans="1:1">
      <c r="A202" s="4">
        <v>0</v>
      </c>
    </row>
    <row r="203" spans="1:1">
      <c r="A203" s="5">
        <v>6000000</v>
      </c>
    </row>
    <row r="204" spans="1:1">
      <c r="A204" s="5">
        <v>8400000</v>
      </c>
    </row>
    <row r="205" spans="1:1">
      <c r="A205" s="5">
        <v>9000000</v>
      </c>
    </row>
    <row r="206" spans="1:1">
      <c r="A206" s="5">
        <v>7600000</v>
      </c>
    </row>
    <row r="207" spans="1:1">
      <c r="A207" s="5">
        <v>8400000</v>
      </c>
    </row>
    <row r="208" spans="1:1">
      <c r="A208" s="5">
        <v>16250000</v>
      </c>
    </row>
    <row r="209" spans="1:1">
      <c r="A209" s="8">
        <v>19500000</v>
      </c>
    </row>
    <row r="210" spans="1:1">
      <c r="A210" s="9">
        <v>11200000</v>
      </c>
    </row>
    <row r="211" spans="1:1">
      <c r="A211" s="10">
        <v>9533333</v>
      </c>
    </row>
    <row r="212" spans="1:1">
      <c r="A212" s="10">
        <v>11000000</v>
      </c>
    </row>
    <row r="213" spans="1:1">
      <c r="A213" s="10">
        <v>10816667</v>
      </c>
    </row>
    <row r="214" spans="1:1">
      <c r="A214" s="10">
        <v>11250000</v>
      </c>
    </row>
    <row r="215" spans="1:1">
      <c r="A215" s="10">
        <v>16500000</v>
      </c>
    </row>
    <row r="216" spans="1:1">
      <c r="A216" s="10">
        <v>50000000</v>
      </c>
    </row>
    <row r="217" spans="1:1">
      <c r="A217" s="10">
        <v>4200000</v>
      </c>
    </row>
    <row r="218" spans="1:1">
      <c r="A218" s="11">
        <v>7000000</v>
      </c>
    </row>
    <row r="219" spans="1:1">
      <c r="A219" s="4">
        <v>0</v>
      </c>
    </row>
    <row r="220" spans="1:1">
      <c r="A220" s="4">
        <v>0</v>
      </c>
    </row>
    <row r="221" spans="1:1">
      <c r="A221" s="10">
        <v>7000000</v>
      </c>
    </row>
    <row r="222" spans="1:1">
      <c r="A222" s="11">
        <v>11000000</v>
      </c>
    </row>
    <row r="223" spans="1:1">
      <c r="A223" s="4">
        <v>0</v>
      </c>
    </row>
    <row r="224" spans="1:1">
      <c r="A224" s="11">
        <v>5600000</v>
      </c>
    </row>
    <row r="225" spans="1:1">
      <c r="A225" s="4">
        <v>2151542558</v>
      </c>
    </row>
    <row r="226" spans="1:1">
      <c r="A226" s="4">
        <v>0</v>
      </c>
    </row>
    <row r="227" spans="1:1">
      <c r="A227" s="10">
        <v>5400000</v>
      </c>
    </row>
    <row r="228" spans="1:1">
      <c r="A228" s="10">
        <v>5400000</v>
      </c>
    </row>
    <row r="229" spans="1:1">
      <c r="A229" s="11">
        <v>5000000</v>
      </c>
    </row>
    <row r="230" spans="1:1">
      <c r="A230" s="4">
        <v>0</v>
      </c>
    </row>
    <row r="231" spans="1:1">
      <c r="A231" s="10">
        <v>23636494</v>
      </c>
    </row>
    <row r="232" spans="1:1">
      <c r="A232" s="10">
        <v>4333333</v>
      </c>
    </row>
    <row r="233" spans="1:1">
      <c r="A233" s="10">
        <v>6166667</v>
      </c>
    </row>
    <row r="234" spans="1:1">
      <c r="A234" s="11">
        <v>3570000</v>
      </c>
    </row>
    <row r="235" spans="1:1">
      <c r="A235" s="12">
        <v>884996</v>
      </c>
    </row>
    <row r="236" spans="1:1">
      <c r="A236" s="4">
        <v>0</v>
      </c>
    </row>
    <row r="237" spans="1:1">
      <c r="A237" s="4">
        <v>0</v>
      </c>
    </row>
    <row r="238" spans="1:1">
      <c r="A238" s="4">
        <v>0</v>
      </c>
    </row>
    <row r="239" spans="1:1">
      <c r="A239" s="10">
        <v>8400000</v>
      </c>
    </row>
    <row r="240" spans="1:1">
      <c r="A240" s="10">
        <v>8400000</v>
      </c>
    </row>
    <row r="241" spans="1:1">
      <c r="A241" s="10">
        <v>7676957</v>
      </c>
    </row>
    <row r="242" spans="1:1">
      <c r="A242" s="11">
        <v>16500000</v>
      </c>
    </row>
    <row r="243" spans="1:1">
      <c r="A243" s="4">
        <v>0</v>
      </c>
    </row>
    <row r="244" spans="1:1">
      <c r="A244" s="4">
        <v>0</v>
      </c>
    </row>
    <row r="245" spans="1:1">
      <c r="A245" s="11">
        <v>120684170</v>
      </c>
    </row>
    <row r="246" spans="1:1">
      <c r="A246" s="4">
        <v>0</v>
      </c>
    </row>
    <row r="247" spans="1:1">
      <c r="A247" s="4">
        <v>0</v>
      </c>
    </row>
    <row r="248" spans="1:1">
      <c r="A248" s="4">
        <v>0</v>
      </c>
    </row>
    <row r="249" spans="1:1">
      <c r="A249" s="4">
        <v>0</v>
      </c>
    </row>
    <row r="250" spans="1:1">
      <c r="A250" s="4">
        <v>0</v>
      </c>
    </row>
    <row r="251" spans="1:1">
      <c r="A251" s="4">
        <v>0</v>
      </c>
    </row>
    <row r="252" spans="1:1">
      <c r="A252" s="11">
        <v>153431387</v>
      </c>
    </row>
    <row r="253" spans="1:1">
      <c r="A253" s="4">
        <v>0</v>
      </c>
    </row>
    <row r="254" spans="1:1">
      <c r="A254" s="11">
        <v>76844000</v>
      </c>
    </row>
    <row r="255" spans="1:1">
      <c r="A255" s="4">
        <v>0</v>
      </c>
    </row>
    <row r="256" spans="1:1">
      <c r="A256" s="13">
        <v>0</v>
      </c>
    </row>
    <row r="257" spans="1:1">
      <c r="A257" s="11">
        <v>8750000</v>
      </c>
    </row>
    <row r="258" spans="1:1">
      <c r="A258" s="4">
        <v>0</v>
      </c>
    </row>
    <row r="259" spans="1:1">
      <c r="A259" s="4">
        <v>0</v>
      </c>
    </row>
    <row r="260" spans="1:1">
      <c r="A260" s="4">
        <v>0</v>
      </c>
    </row>
    <row r="261" spans="1:1">
      <c r="A261" s="14">
        <v>900000</v>
      </c>
    </row>
    <row r="262" spans="1:1">
      <c r="A262" s="11">
        <v>3200000</v>
      </c>
    </row>
    <row r="263" spans="1:1">
      <c r="A263" s="4">
        <v>0</v>
      </c>
    </row>
    <row r="264" spans="1:1">
      <c r="A264" s="4">
        <v>0</v>
      </c>
    </row>
    <row r="265" spans="1:1">
      <c r="A265" s="4">
        <v>0</v>
      </c>
    </row>
    <row r="266" spans="1:1">
      <c r="A266" s="11">
        <v>2450000</v>
      </c>
    </row>
    <row r="267" spans="1:1">
      <c r="A267" s="4">
        <v>0</v>
      </c>
    </row>
    <row r="268" spans="1:1">
      <c r="A268" s="4">
        <v>0</v>
      </c>
    </row>
    <row r="269" spans="1:1">
      <c r="A269" s="4">
        <v>0</v>
      </c>
    </row>
    <row r="270" spans="1:1">
      <c r="A270" s="4">
        <v>0</v>
      </c>
    </row>
    <row r="271" spans="1:1">
      <c r="A271" s="4">
        <v>0</v>
      </c>
    </row>
    <row r="272" spans="1:1">
      <c r="A272" s="4">
        <v>0</v>
      </c>
    </row>
    <row r="273" spans="1:1">
      <c r="A273" s="4">
        <v>0</v>
      </c>
    </row>
    <row r="274" spans="1:1">
      <c r="A274" s="4">
        <v>0</v>
      </c>
    </row>
    <row r="275" spans="1:1">
      <c r="A275" s="4">
        <v>0</v>
      </c>
    </row>
    <row r="276" spans="1:1">
      <c r="A276" s="10">
        <v>2700000</v>
      </c>
    </row>
    <row r="277" spans="1:1">
      <c r="A277" s="10">
        <v>3400000</v>
      </c>
    </row>
    <row r="278" spans="1:1">
      <c r="A278" s="11">
        <v>12466667</v>
      </c>
    </row>
    <row r="279" spans="1:1">
      <c r="A279" s="4">
        <v>0</v>
      </c>
    </row>
    <row r="280" spans="1:1">
      <c r="A280" s="4">
        <v>0</v>
      </c>
    </row>
    <row r="281" spans="1:1">
      <c r="A281" s="4">
        <v>0</v>
      </c>
    </row>
    <row r="282" spans="1:1">
      <c r="A282" s="4">
        <v>0</v>
      </c>
    </row>
    <row r="283" spans="1:1">
      <c r="A283" s="4">
        <v>0</v>
      </c>
    </row>
    <row r="284" spans="1:1">
      <c r="A284" s="4">
        <v>0</v>
      </c>
    </row>
    <row r="285" spans="1:1">
      <c r="A285" s="4">
        <v>0</v>
      </c>
    </row>
    <row r="286" spans="1:1">
      <c r="A286" s="4">
        <v>0</v>
      </c>
    </row>
    <row r="287" spans="1:1">
      <c r="A287" s="11">
        <v>3500000</v>
      </c>
    </row>
    <row r="288" spans="1:1">
      <c r="A288" s="4">
        <v>0</v>
      </c>
    </row>
    <row r="289" spans="1:1">
      <c r="A289" s="4">
        <v>0</v>
      </c>
    </row>
    <row r="290" spans="1:1">
      <c r="A290" s="4">
        <v>0</v>
      </c>
    </row>
    <row r="291" spans="1:1">
      <c r="A291" s="11">
        <v>8100000</v>
      </c>
    </row>
    <row r="292" spans="1:1">
      <c r="A292" s="4">
        <v>0</v>
      </c>
    </row>
    <row r="293" spans="1:1">
      <c r="A293" s="4">
        <v>0</v>
      </c>
    </row>
    <row r="294" spans="1:1">
      <c r="A294" s="4">
        <v>0</v>
      </c>
    </row>
    <row r="295" spans="1:1">
      <c r="A295" s="4">
        <v>0</v>
      </c>
    </row>
    <row r="296" spans="1:1">
      <c r="A296" s="4">
        <v>0</v>
      </c>
    </row>
    <row r="297" spans="1:1">
      <c r="A297" s="4">
        <v>0</v>
      </c>
    </row>
    <row r="298" spans="1:1">
      <c r="A298" s="4">
        <v>0</v>
      </c>
    </row>
    <row r="299" spans="1:1">
      <c r="A299" s="4">
        <v>0</v>
      </c>
    </row>
    <row r="300" spans="1:1">
      <c r="A300" s="4">
        <v>0</v>
      </c>
    </row>
    <row r="301" spans="1:1">
      <c r="A301" s="4">
        <v>0</v>
      </c>
    </row>
    <row r="302" spans="1:1">
      <c r="A302" s="11">
        <v>1633333</v>
      </c>
    </row>
    <row r="303" spans="1:1">
      <c r="A303" s="4">
        <v>0</v>
      </c>
    </row>
    <row r="304" spans="1:1">
      <c r="A304" s="4">
        <v>0</v>
      </c>
    </row>
    <row r="305" spans="1:1">
      <c r="A305" s="10">
        <v>6500000</v>
      </c>
    </row>
    <row r="306" spans="1:1">
      <c r="A306" s="11">
        <v>11000000</v>
      </c>
    </row>
    <row r="307" spans="1:1">
      <c r="A307" s="4">
        <v>0</v>
      </c>
    </row>
    <row r="308" spans="1:1">
      <c r="A308" s="4">
        <v>0</v>
      </c>
    </row>
    <row r="309" spans="1:1">
      <c r="A309" s="4">
        <v>0</v>
      </c>
    </row>
    <row r="310" spans="1:1">
      <c r="A310" s="4">
        <v>0</v>
      </c>
    </row>
    <row r="311" spans="1:1">
      <c r="A311" s="4">
        <v>0</v>
      </c>
    </row>
    <row r="312" spans="1:1">
      <c r="A312" s="4">
        <v>0</v>
      </c>
    </row>
    <row r="313" spans="1:1">
      <c r="A313" s="11">
        <v>2500000</v>
      </c>
    </row>
    <row r="314" spans="1:1">
      <c r="A314" s="4">
        <v>0</v>
      </c>
    </row>
    <row r="315" spans="1:1">
      <c r="A315" s="4">
        <v>0</v>
      </c>
    </row>
    <row r="316" spans="1:1">
      <c r="A316" s="4">
        <v>0</v>
      </c>
    </row>
    <row r="317" spans="1:1">
      <c r="A317" s="4">
        <v>0</v>
      </c>
    </row>
    <row r="318" spans="1:1">
      <c r="A318" s="4">
        <v>0</v>
      </c>
    </row>
    <row r="319" spans="1:1">
      <c r="A319" s="4">
        <f>75000000/2</f>
        <v>37500000</v>
      </c>
    </row>
    <row r="320" spans="1:1">
      <c r="A320" s="15">
        <v>11266667</v>
      </c>
    </row>
    <row r="321" spans="1:1">
      <c r="A321" s="4">
        <v>0</v>
      </c>
    </row>
    <row r="322" spans="1:1">
      <c r="A322" s="4">
        <v>0</v>
      </c>
    </row>
    <row r="323" spans="1:1">
      <c r="A323" s="4">
        <v>0</v>
      </c>
    </row>
    <row r="324" spans="1:1">
      <c r="A324" s="4">
        <v>0</v>
      </c>
    </row>
    <row r="325" spans="1:1">
      <c r="A325" s="4">
        <v>0</v>
      </c>
    </row>
    <row r="326" spans="1:1">
      <c r="A326" s="4">
        <v>0</v>
      </c>
    </row>
    <row r="327" spans="1:1">
      <c r="A327" s="4">
        <v>0</v>
      </c>
    </row>
    <row r="328" spans="1:1">
      <c r="A328" s="4">
        <v>0</v>
      </c>
    </row>
    <row r="329" spans="1:1">
      <c r="A329" s="4">
        <v>0</v>
      </c>
    </row>
    <row r="330" spans="1:1">
      <c r="A330" s="4">
        <v>0</v>
      </c>
    </row>
    <row r="331" spans="1:1">
      <c r="A331" s="4">
        <v>0</v>
      </c>
    </row>
    <row r="332" spans="1:1">
      <c r="A332" s="4">
        <v>0</v>
      </c>
    </row>
    <row r="333" spans="1:1">
      <c r="A333" s="4">
        <v>0</v>
      </c>
    </row>
    <row r="334" spans="1:1">
      <c r="A334" s="4">
        <v>0</v>
      </c>
    </row>
    <row r="335" spans="1:1">
      <c r="A335" s="4">
        <v>0</v>
      </c>
    </row>
    <row r="336" spans="1:1">
      <c r="A336" s="4">
        <v>0</v>
      </c>
    </row>
    <row r="337" spans="1:1">
      <c r="A337" s="4">
        <v>0</v>
      </c>
    </row>
    <row r="338" spans="1:1">
      <c r="A338" s="4">
        <v>0</v>
      </c>
    </row>
    <row r="339" spans="1:1">
      <c r="A339" s="4">
        <v>0</v>
      </c>
    </row>
    <row r="340" spans="1:1">
      <c r="A340" s="4">
        <v>0</v>
      </c>
    </row>
    <row r="341" spans="1:1">
      <c r="A341" s="4">
        <v>0</v>
      </c>
    </row>
    <row r="342" spans="1:1">
      <c r="A342" s="4">
        <v>0</v>
      </c>
    </row>
    <row r="343" spans="1:1">
      <c r="A343" s="4">
        <v>0</v>
      </c>
    </row>
    <row r="344" spans="1:1">
      <c r="A344" s="4">
        <v>0</v>
      </c>
    </row>
    <row r="345" spans="1:1">
      <c r="A345" s="4">
        <v>0</v>
      </c>
    </row>
    <row r="346" spans="1:1">
      <c r="A346" s="4">
        <v>0</v>
      </c>
    </row>
    <row r="347" spans="1:1">
      <c r="A347" s="4">
        <v>0</v>
      </c>
    </row>
    <row r="348" spans="1:1">
      <c r="A348" s="11">
        <v>2750000</v>
      </c>
    </row>
    <row r="349" spans="1:1">
      <c r="A349" s="4">
        <v>0</v>
      </c>
    </row>
    <row r="350" spans="1:1">
      <c r="A350" s="4">
        <v>0</v>
      </c>
    </row>
    <row r="351" spans="1:1">
      <c r="A351" s="4">
        <v>0</v>
      </c>
    </row>
    <row r="352" spans="1:1">
      <c r="A352" s="4">
        <v>0</v>
      </c>
    </row>
    <row r="353" spans="1:1">
      <c r="A353" s="4">
        <v>0</v>
      </c>
    </row>
    <row r="354" spans="1:1">
      <c r="A354" s="4">
        <v>0</v>
      </c>
    </row>
    <row r="355" spans="1:1">
      <c r="A355" s="4">
        <v>0</v>
      </c>
    </row>
    <row r="356" spans="1:1">
      <c r="A356" s="4">
        <v>0</v>
      </c>
    </row>
    <row r="357" spans="1:1">
      <c r="A357" s="4">
        <v>0</v>
      </c>
    </row>
    <row r="358" spans="1:1">
      <c r="A358" s="4">
        <v>0</v>
      </c>
    </row>
    <row r="359" spans="1:1">
      <c r="A359" s="11">
        <v>8400000</v>
      </c>
    </row>
    <row r="360" spans="1:1">
      <c r="A360" s="4">
        <v>0</v>
      </c>
    </row>
    <row r="361" spans="1:1">
      <c r="A361" s="4">
        <v>0</v>
      </c>
    </row>
    <row r="362" spans="1:1">
      <c r="A362" s="4">
        <v>0</v>
      </c>
    </row>
    <row r="363" spans="1:1">
      <c r="A363" s="4">
        <v>0</v>
      </c>
    </row>
    <row r="364" spans="1:1">
      <c r="A364" s="4">
        <v>0</v>
      </c>
    </row>
    <row r="365" spans="1:1">
      <c r="A365" s="4">
        <v>0</v>
      </c>
    </row>
    <row r="366" spans="1:1">
      <c r="A366" s="4">
        <v>0</v>
      </c>
    </row>
    <row r="367" spans="1:1">
      <c r="A367" s="4">
        <v>0</v>
      </c>
    </row>
    <row r="368" spans="1:1">
      <c r="A368" s="4">
        <v>0</v>
      </c>
    </row>
    <row r="369" spans="1:1">
      <c r="A369" s="4">
        <v>0</v>
      </c>
    </row>
    <row r="370" spans="1:1">
      <c r="A370" s="4">
        <v>0</v>
      </c>
    </row>
    <row r="371" spans="1:1">
      <c r="A371" s="4">
        <v>0</v>
      </c>
    </row>
    <row r="372" spans="1:1">
      <c r="A372" s="4">
        <v>0</v>
      </c>
    </row>
    <row r="373" spans="1:1">
      <c r="A373" s="4">
        <v>0</v>
      </c>
    </row>
    <row r="374" spans="1:1">
      <c r="A374" s="4">
        <v>0</v>
      </c>
    </row>
    <row r="375" spans="1:1">
      <c r="A375" s="4">
        <v>0</v>
      </c>
    </row>
    <row r="376" spans="1:1">
      <c r="A376" s="4">
        <v>38740898</v>
      </c>
    </row>
    <row r="377" spans="1:1">
      <c r="A377" s="4">
        <v>0</v>
      </c>
    </row>
    <row r="378" spans="1:1">
      <c r="A378" s="4">
        <v>308961624</v>
      </c>
    </row>
    <row r="379" spans="1:1">
      <c r="A379" s="10">
        <v>5500000</v>
      </c>
    </row>
    <row r="380" spans="1:1">
      <c r="A380" s="4">
        <v>0</v>
      </c>
    </row>
    <row r="381" spans="1:1">
      <c r="A381" s="4">
        <v>0</v>
      </c>
    </row>
    <row r="382" spans="1:1">
      <c r="A382" s="4">
        <v>0</v>
      </c>
    </row>
    <row r="383" spans="1:1">
      <c r="A383" s="4">
        <v>0</v>
      </c>
    </row>
    <row r="384" spans="1:1">
      <c r="A384" s="4">
        <v>0</v>
      </c>
    </row>
    <row r="385" spans="1:1">
      <c r="A385" s="4">
        <v>0</v>
      </c>
    </row>
    <row r="386" spans="1:1">
      <c r="A386" s="4">
        <v>0</v>
      </c>
    </row>
    <row r="387" spans="1:1">
      <c r="A387" s="4">
        <v>0</v>
      </c>
    </row>
    <row r="388" spans="1:1">
      <c r="A388" s="4">
        <v>0</v>
      </c>
    </row>
    <row r="389" spans="1:1">
      <c r="A389" s="4">
        <v>0</v>
      </c>
    </row>
    <row r="390" spans="1:1">
      <c r="A390" s="4">
        <v>0</v>
      </c>
    </row>
    <row r="391" spans="1:1">
      <c r="A391" s="4">
        <v>0</v>
      </c>
    </row>
    <row r="392" spans="1:1">
      <c r="A392" s="4">
        <v>0</v>
      </c>
    </row>
    <row r="393" spans="1:1">
      <c r="A393" s="4">
        <v>0</v>
      </c>
    </row>
    <row r="394" spans="1:1">
      <c r="A394" s="4">
        <v>0</v>
      </c>
    </row>
    <row r="395" spans="1:1">
      <c r="A395" s="4">
        <v>0</v>
      </c>
    </row>
    <row r="396" spans="1:1">
      <c r="A396" s="4">
        <v>0</v>
      </c>
    </row>
    <row r="397" spans="1:1">
      <c r="A397" s="4">
        <v>0</v>
      </c>
    </row>
    <row r="398" spans="1:1">
      <c r="A398" s="16">
        <v>0</v>
      </c>
    </row>
    <row r="399" spans="1:1">
      <c r="A399" s="17">
        <v>12225766</v>
      </c>
    </row>
    <row r="400" spans="1:1">
      <c r="A400" s="18"/>
    </row>
    <row r="401" spans="1:1">
      <c r="A401" s="18"/>
    </row>
    <row r="402" spans="1:1">
      <c r="A402" s="18"/>
    </row>
    <row r="403" spans="1:1">
      <c r="A403" s="18"/>
    </row>
    <row r="404" spans="1:1">
      <c r="A404" s="18"/>
    </row>
    <row r="405" spans="1:1">
      <c r="A405" s="18"/>
    </row>
    <row r="406" spans="1:1">
      <c r="A406" s="18"/>
    </row>
    <row r="407" spans="1:1">
      <c r="A407" s="18"/>
    </row>
    <row r="408" spans="1:1">
      <c r="A408" s="18"/>
    </row>
    <row r="409" spans="1:1">
      <c r="A409" s="18"/>
    </row>
    <row r="410" spans="1:1">
      <c r="A410" s="18"/>
    </row>
    <row r="411" spans="1:1">
      <c r="A411" s="18"/>
    </row>
    <row r="412" spans="1:1">
      <c r="A412" s="18"/>
    </row>
    <row r="413" spans="1:1">
      <c r="A413" s="18"/>
    </row>
    <row r="414" spans="1:1">
      <c r="A414" s="18"/>
    </row>
    <row r="415" spans="1:1">
      <c r="A415" s="18"/>
    </row>
    <row r="416" spans="1:1">
      <c r="A416" s="18"/>
    </row>
    <row r="417" spans="1:1">
      <c r="A417" s="18"/>
    </row>
    <row r="418" spans="1:1">
      <c r="A418" s="18"/>
    </row>
    <row r="419" spans="1:1">
      <c r="A419" s="18"/>
    </row>
    <row r="420" spans="1:1">
      <c r="A420" s="18"/>
    </row>
    <row r="421" spans="1:1">
      <c r="A421" s="18"/>
    </row>
    <row r="422" spans="1:1">
      <c r="A422" s="18"/>
    </row>
    <row r="423" spans="1:1">
      <c r="A423" s="18"/>
    </row>
    <row r="424" spans="1:1">
      <c r="A424" s="18"/>
    </row>
    <row r="425" spans="1:1">
      <c r="A425" s="18"/>
    </row>
    <row r="426" spans="1:1">
      <c r="A426" s="18"/>
    </row>
    <row r="427" spans="1:1">
      <c r="A427" s="18"/>
    </row>
    <row r="428" spans="1:1">
      <c r="A428" s="18"/>
    </row>
    <row r="429" spans="1:1">
      <c r="A429" s="18"/>
    </row>
    <row r="430" spans="1:1">
      <c r="A430" s="18"/>
    </row>
    <row r="431" spans="1:1">
      <c r="A431" s="18"/>
    </row>
    <row r="432" spans="1:1">
      <c r="A432" s="18"/>
    </row>
    <row r="433" spans="1:1">
      <c r="A433" s="18"/>
    </row>
    <row r="434" spans="1:1">
      <c r="A434" s="18"/>
    </row>
    <row r="435" spans="1:1">
      <c r="A435" s="18"/>
    </row>
    <row r="436" spans="1:1">
      <c r="A436" s="18"/>
    </row>
    <row r="437" spans="1:1">
      <c r="A437" s="18"/>
    </row>
    <row r="438" spans="1:1">
      <c r="A438" s="18"/>
    </row>
    <row r="439" spans="1:1">
      <c r="A439" s="18"/>
    </row>
    <row r="440" spans="1:1">
      <c r="A440" s="18"/>
    </row>
    <row r="441" spans="1:1">
      <c r="A441" s="18"/>
    </row>
    <row r="442" spans="1:1">
      <c r="A442" s="18"/>
    </row>
    <row r="443" spans="1:1">
      <c r="A443" s="18"/>
    </row>
    <row r="444" spans="1:1">
      <c r="A444" s="18"/>
    </row>
    <row r="445" spans="1:1">
      <c r="A445" s="18"/>
    </row>
    <row r="446" spans="1:1">
      <c r="A446" s="18"/>
    </row>
    <row r="447" spans="1:1">
      <c r="A447" s="18"/>
    </row>
    <row r="448" spans="1:1">
      <c r="A448" s="18"/>
    </row>
    <row r="449" spans="1:1">
      <c r="A449" s="18"/>
    </row>
    <row r="450" spans="1:1">
      <c r="A450" s="18"/>
    </row>
    <row r="451" spans="1:1">
      <c r="A451" s="18"/>
    </row>
    <row r="452" spans="1:1">
      <c r="A452" s="18"/>
    </row>
    <row r="453" spans="1:1">
      <c r="A453" s="18"/>
    </row>
    <row r="454" spans="1:1">
      <c r="A454" s="18"/>
    </row>
    <row r="455" spans="1:1">
      <c r="A455" s="18"/>
    </row>
    <row r="456" spans="1:1">
      <c r="A456" s="18"/>
    </row>
    <row r="457" spans="1:1">
      <c r="A457" s="18"/>
    </row>
    <row r="458" spans="1:1">
      <c r="A458" s="18"/>
    </row>
    <row r="459" spans="1:1">
      <c r="A459" s="18"/>
    </row>
    <row r="460" spans="1:1">
      <c r="A460" s="18"/>
    </row>
    <row r="461" spans="1:1">
      <c r="A461" s="18"/>
    </row>
    <row r="462" spans="1:1">
      <c r="A462" s="18"/>
    </row>
    <row r="463" spans="1:1">
      <c r="A463" s="18"/>
    </row>
    <row r="464" spans="1:1">
      <c r="A464" s="18"/>
    </row>
    <row r="465" spans="1:1">
      <c r="A465" s="18"/>
    </row>
    <row r="466" spans="1:1">
      <c r="A466" s="18"/>
    </row>
    <row r="467" spans="1:1">
      <c r="A467" s="18"/>
    </row>
    <row r="468" spans="1:1">
      <c r="A468" s="18"/>
    </row>
    <row r="469" spans="1:1">
      <c r="A469" s="18"/>
    </row>
    <row r="470" spans="1:1">
      <c r="A470" s="18"/>
    </row>
    <row r="471" spans="1:1">
      <c r="A471" s="18"/>
    </row>
    <row r="472" spans="1:1">
      <c r="A472" s="18"/>
    </row>
    <row r="473" spans="1:1">
      <c r="A473" s="18"/>
    </row>
    <row r="474" spans="1:1">
      <c r="A474" s="18"/>
    </row>
    <row r="475" spans="1:1">
      <c r="A475" s="18"/>
    </row>
    <row r="476" spans="1:1">
      <c r="A476" s="18"/>
    </row>
    <row r="477" spans="1:1">
      <c r="A477" s="18"/>
    </row>
    <row r="478" spans="1:1">
      <c r="A478" s="18"/>
    </row>
    <row r="479" spans="1:1">
      <c r="A479" s="18"/>
    </row>
    <row r="480" spans="1:1">
      <c r="A480" s="18"/>
    </row>
    <row r="481" spans="1:1">
      <c r="A481" s="18"/>
    </row>
    <row r="482" spans="1:1">
      <c r="A482" s="18"/>
    </row>
    <row r="483" spans="1:1">
      <c r="A483" s="18"/>
    </row>
    <row r="484" spans="1:1">
      <c r="A484" s="18"/>
    </row>
    <row r="485" spans="1:1">
      <c r="A485" s="18"/>
    </row>
    <row r="486" spans="1:1">
      <c r="A486" s="18"/>
    </row>
    <row r="487" spans="1:1">
      <c r="A487" s="18"/>
    </row>
    <row r="488" spans="1:1">
      <c r="A488" s="18"/>
    </row>
    <row r="489" spans="1:1">
      <c r="A489" s="18"/>
    </row>
    <row r="490" spans="1:1">
      <c r="A490" s="18"/>
    </row>
    <row r="491" spans="1:1">
      <c r="A491" s="18"/>
    </row>
    <row r="492" spans="1:1">
      <c r="A492" s="18"/>
    </row>
    <row r="493" spans="1:1">
      <c r="A493" s="18"/>
    </row>
    <row r="494" spans="1:1">
      <c r="A494" s="18"/>
    </row>
    <row r="495" spans="1:1">
      <c r="A495" s="18"/>
    </row>
    <row r="496" spans="1:1">
      <c r="A496" s="18"/>
    </row>
    <row r="497" spans="1:1">
      <c r="A497" s="18"/>
    </row>
    <row r="498" spans="1:1">
      <c r="A498" s="18"/>
    </row>
    <row r="499" spans="1:1">
      <c r="A499" s="18"/>
    </row>
    <row r="500" spans="1:1">
      <c r="A500" s="18"/>
    </row>
    <row r="501" spans="1:1">
      <c r="A501" s="18"/>
    </row>
    <row r="502" spans="1:1">
      <c r="A502" s="18"/>
    </row>
    <row r="503" spans="1:1">
      <c r="A503" s="18"/>
    </row>
    <row r="504" spans="1:1">
      <c r="A504" s="18"/>
    </row>
    <row r="505" spans="1:1">
      <c r="A505" s="18"/>
    </row>
    <row r="506" spans="1:1">
      <c r="A506" s="18"/>
    </row>
    <row r="507" spans="1:1">
      <c r="A507" s="18"/>
    </row>
    <row r="508" spans="1:1">
      <c r="A508" s="18"/>
    </row>
    <row r="509" spans="1:1">
      <c r="A509" s="18"/>
    </row>
    <row r="510" spans="1:1">
      <c r="A510" s="18"/>
    </row>
    <row r="511" spans="1:1">
      <c r="A511" s="18"/>
    </row>
    <row r="512" spans="1:1">
      <c r="A512" s="18"/>
    </row>
    <row r="513" spans="1:1">
      <c r="A513" s="18"/>
    </row>
    <row r="514" spans="1:1">
      <c r="A514" s="18"/>
    </row>
    <row r="515" spans="1:1">
      <c r="A515" s="18"/>
    </row>
    <row r="516" spans="1:1">
      <c r="A516" s="18"/>
    </row>
    <row r="517" spans="1:1">
      <c r="A517" s="18"/>
    </row>
    <row r="518" spans="1:1">
      <c r="A518" s="18"/>
    </row>
    <row r="519" spans="1:1">
      <c r="A519" s="18"/>
    </row>
    <row r="520" spans="1:1">
      <c r="A520" s="18"/>
    </row>
    <row r="521" spans="1:1">
      <c r="A521" s="18"/>
    </row>
    <row r="522" spans="1:1">
      <c r="A522" s="18"/>
    </row>
    <row r="523" spans="1:1">
      <c r="A523" s="18"/>
    </row>
    <row r="524" spans="1:1">
      <c r="A524" s="18"/>
    </row>
    <row r="525" spans="1:1">
      <c r="A525" s="18"/>
    </row>
    <row r="526" spans="1:1">
      <c r="A526" s="18"/>
    </row>
    <row r="527" spans="1:1">
      <c r="A527" s="18"/>
    </row>
    <row r="528" spans="1:1">
      <c r="A528" s="18"/>
    </row>
    <row r="529" spans="1:1">
      <c r="A529" s="18"/>
    </row>
    <row r="530" spans="1:1">
      <c r="A530" s="18"/>
    </row>
    <row r="531" spans="1:1">
      <c r="A531" s="18"/>
    </row>
    <row r="532" spans="1:1">
      <c r="A532" s="18"/>
    </row>
    <row r="533" spans="1:1">
      <c r="A533" s="18"/>
    </row>
    <row r="534" spans="1:1">
      <c r="A534" s="18"/>
    </row>
    <row r="535" spans="1:1">
      <c r="A535" s="18"/>
    </row>
    <row r="536" spans="1:1">
      <c r="A536" s="18"/>
    </row>
    <row r="537" spans="1:1">
      <c r="A537" s="18"/>
    </row>
    <row r="538" spans="1:1">
      <c r="A538" s="18"/>
    </row>
    <row r="539" spans="1:1">
      <c r="A539" s="18"/>
    </row>
    <row r="540" spans="1:1">
      <c r="A540" s="18"/>
    </row>
    <row r="541" spans="1:1">
      <c r="A541" s="18"/>
    </row>
    <row r="542" spans="1:1">
      <c r="A542" s="18"/>
    </row>
    <row r="543" spans="1:1">
      <c r="A543" s="18"/>
    </row>
    <row r="544" spans="1:1">
      <c r="A544" s="18"/>
    </row>
    <row r="545" spans="1:1">
      <c r="A545" s="18"/>
    </row>
    <row r="546" spans="1:1">
      <c r="A546" s="18"/>
    </row>
    <row r="547" spans="1:1">
      <c r="A547" s="18"/>
    </row>
    <row r="548" spans="1:1">
      <c r="A548" s="18"/>
    </row>
    <row r="549" spans="1:1">
      <c r="A549" s="18"/>
    </row>
    <row r="550" spans="1:1">
      <c r="A550" s="18"/>
    </row>
    <row r="551" spans="1:1">
      <c r="A551" s="18"/>
    </row>
    <row r="552" spans="1:1">
      <c r="A552" s="18"/>
    </row>
    <row r="553" spans="1:1">
      <c r="A553" s="18"/>
    </row>
    <row r="554" spans="1:1">
      <c r="A554" s="18"/>
    </row>
    <row r="555" spans="1:1">
      <c r="A555" s="18"/>
    </row>
    <row r="556" spans="1:1">
      <c r="A556" s="18"/>
    </row>
    <row r="557" spans="1:1">
      <c r="A557" s="18"/>
    </row>
    <row r="558" spans="1:1">
      <c r="A558" s="18"/>
    </row>
    <row r="559" spans="1:1">
      <c r="A559" s="18"/>
    </row>
    <row r="560" spans="1:1">
      <c r="A560" s="18"/>
    </row>
    <row r="561" spans="1:1">
      <c r="A561" s="18"/>
    </row>
    <row r="562" spans="1:1">
      <c r="A562" s="18"/>
    </row>
    <row r="563" spans="1:1">
      <c r="A563" s="18"/>
    </row>
    <row r="564" spans="1:1">
      <c r="A564" s="18"/>
    </row>
    <row r="565" spans="1:1">
      <c r="A565" s="18"/>
    </row>
    <row r="566" spans="1:1">
      <c r="A566" s="18"/>
    </row>
    <row r="567" spans="1:1">
      <c r="A567" s="18"/>
    </row>
    <row r="568" spans="1:1">
      <c r="A568" s="18"/>
    </row>
    <row r="569" spans="1:1">
      <c r="A569" s="18"/>
    </row>
    <row r="570" spans="1:1">
      <c r="A570" s="18"/>
    </row>
    <row r="571" spans="1:1">
      <c r="A571" s="18"/>
    </row>
    <row r="572" spans="1:1">
      <c r="A572" s="18"/>
    </row>
    <row r="573" spans="1:1">
      <c r="A573" s="18"/>
    </row>
    <row r="574" spans="1:1">
      <c r="A574" s="18"/>
    </row>
    <row r="575" spans="1:1">
      <c r="A575" s="18"/>
    </row>
    <row r="576" spans="1:1">
      <c r="A576" s="18"/>
    </row>
    <row r="577" spans="1:1">
      <c r="A577" s="18"/>
    </row>
    <row r="578" spans="1:1">
      <c r="A578" s="18"/>
    </row>
    <row r="579" spans="1:1">
      <c r="A579" s="18"/>
    </row>
    <row r="580" spans="1:1">
      <c r="A580" s="18"/>
    </row>
    <row r="581" spans="1:1">
      <c r="A581" s="18"/>
    </row>
    <row r="582" spans="1:1">
      <c r="A582" s="18"/>
    </row>
    <row r="583" spans="1:1">
      <c r="A583" s="18"/>
    </row>
    <row r="584" spans="1:1">
      <c r="A584" s="18"/>
    </row>
    <row r="585" spans="1:1">
      <c r="A585" s="18"/>
    </row>
    <row r="586" spans="1:1">
      <c r="A586" s="18"/>
    </row>
    <row r="587" spans="1:1">
      <c r="A587" s="18"/>
    </row>
    <row r="588" spans="1:1">
      <c r="A588" s="18"/>
    </row>
    <row r="589" spans="1:1">
      <c r="A589" s="18"/>
    </row>
    <row r="590" spans="1:1">
      <c r="A590" s="18"/>
    </row>
    <row r="591" spans="1:1">
      <c r="A591" s="18"/>
    </row>
    <row r="592" spans="1:1">
      <c r="A592" s="18"/>
    </row>
    <row r="593" spans="1:1">
      <c r="A593" s="18"/>
    </row>
    <row r="594" spans="1:1">
      <c r="A594" s="18"/>
    </row>
    <row r="595" spans="1:1">
      <c r="A595" s="18"/>
    </row>
    <row r="596" spans="1:1">
      <c r="A596" s="18"/>
    </row>
    <row r="597" spans="1:1">
      <c r="A597" s="18"/>
    </row>
    <row r="598" spans="1:1">
      <c r="A598" s="18"/>
    </row>
    <row r="599" spans="1:1">
      <c r="A599" s="18"/>
    </row>
    <row r="600" spans="1:1">
      <c r="A600" s="18"/>
    </row>
    <row r="601" spans="1:1">
      <c r="A601" s="18"/>
    </row>
    <row r="602" spans="1:1">
      <c r="A602" s="18"/>
    </row>
    <row r="603" spans="1:1">
      <c r="A603" s="18"/>
    </row>
    <row r="604" spans="1:1">
      <c r="A604" s="18"/>
    </row>
    <row r="605" spans="1:1">
      <c r="A605" s="18"/>
    </row>
    <row r="606" spans="1:1">
      <c r="A606" s="18"/>
    </row>
    <row r="607" spans="1:1">
      <c r="A607" s="18"/>
    </row>
    <row r="608" spans="1:1">
      <c r="A608" s="18"/>
    </row>
    <row r="609" spans="1:1">
      <c r="A609" s="18"/>
    </row>
    <row r="610" spans="1:1">
      <c r="A610" s="18"/>
    </row>
    <row r="611" spans="1:1">
      <c r="A611" s="18"/>
    </row>
    <row r="612" spans="1:1">
      <c r="A612" s="18"/>
    </row>
    <row r="613" spans="1:1">
      <c r="A613" s="18"/>
    </row>
    <row r="614" spans="1:1">
      <c r="A614" s="18"/>
    </row>
    <row r="615" spans="1:1">
      <c r="A615" s="18"/>
    </row>
    <row r="616" spans="1:1">
      <c r="A616" s="18"/>
    </row>
    <row r="617" spans="1:1">
      <c r="A617" s="18"/>
    </row>
    <row r="618" spans="1:1">
      <c r="A618" s="18"/>
    </row>
    <row r="619" spans="1:1">
      <c r="A619" s="18"/>
    </row>
    <row r="620" spans="1:1">
      <c r="A620" s="18"/>
    </row>
    <row r="621" spans="1:1">
      <c r="A621" s="18"/>
    </row>
    <row r="622" spans="1:1">
      <c r="A622" s="18"/>
    </row>
    <row r="623" spans="1:1">
      <c r="A623" s="18"/>
    </row>
    <row r="624" spans="1:1">
      <c r="A624" s="18"/>
    </row>
    <row r="625" spans="1:1">
      <c r="A625" s="18"/>
    </row>
    <row r="626" spans="1:1">
      <c r="A626" s="18"/>
    </row>
    <row r="627" spans="1:1">
      <c r="A627" s="18"/>
    </row>
    <row r="628" spans="1:1">
      <c r="A628" s="18"/>
    </row>
    <row r="629" spans="1:1">
      <c r="A629" s="18"/>
    </row>
    <row r="630" spans="1:1">
      <c r="A630" s="18"/>
    </row>
    <row r="631" spans="1:1">
      <c r="A631" s="18"/>
    </row>
    <row r="632" spans="1:1">
      <c r="A632" s="18"/>
    </row>
    <row r="633" spans="1:1">
      <c r="A633" s="18"/>
    </row>
    <row r="634" spans="1:1">
      <c r="A634" s="18"/>
    </row>
    <row r="635" spans="1:1">
      <c r="A635" s="18"/>
    </row>
    <row r="636" spans="1:1">
      <c r="A636" s="18"/>
    </row>
    <row r="637" spans="1:1">
      <c r="A637" s="18"/>
    </row>
    <row r="638" spans="1:1">
      <c r="A638" s="18"/>
    </row>
    <row r="639" spans="1:1">
      <c r="A639" s="18"/>
    </row>
    <row r="640" spans="1:1">
      <c r="A640" s="18"/>
    </row>
    <row r="641" spans="1:1">
      <c r="A641" s="18"/>
    </row>
    <row r="642" spans="1:1">
      <c r="A642" s="18"/>
    </row>
    <row r="643" spans="1:1">
      <c r="A643" s="18"/>
    </row>
    <row r="644" spans="1:1">
      <c r="A644" s="18"/>
    </row>
    <row r="645" spans="1:1">
      <c r="A645" s="18"/>
    </row>
    <row r="646" spans="1:1">
      <c r="A646" s="18"/>
    </row>
    <row r="647" spans="1:1">
      <c r="A647" s="18"/>
    </row>
    <row r="648" spans="1:1">
      <c r="A648" s="18"/>
    </row>
    <row r="649" spans="1:1">
      <c r="A649" s="18"/>
    </row>
    <row r="650" spans="1:1">
      <c r="A650" s="18"/>
    </row>
    <row r="651" spans="1:1">
      <c r="A651" s="18"/>
    </row>
    <row r="652" spans="1:1">
      <c r="A652" s="18"/>
    </row>
    <row r="653" spans="1:1">
      <c r="A653" s="18"/>
    </row>
    <row r="654" spans="1:1">
      <c r="A654" s="18"/>
    </row>
    <row r="655" spans="1:1">
      <c r="A655" s="18"/>
    </row>
    <row r="656" spans="1:1">
      <c r="A656" s="18"/>
    </row>
    <row r="657" spans="1:1">
      <c r="A657" s="18"/>
    </row>
    <row r="658" spans="1:1">
      <c r="A658" s="18"/>
    </row>
    <row r="659" spans="1:1">
      <c r="A659" s="18"/>
    </row>
    <row r="660" spans="1:1">
      <c r="A660" s="18"/>
    </row>
    <row r="661" spans="1:1">
      <c r="A661" s="18"/>
    </row>
    <row r="662" spans="1:1">
      <c r="A662" s="18"/>
    </row>
    <row r="663" spans="1:1">
      <c r="A663" s="18"/>
    </row>
    <row r="664" spans="1:1">
      <c r="A664" s="18"/>
    </row>
    <row r="665" spans="1:1">
      <c r="A665" s="18"/>
    </row>
    <row r="666" spans="1:1">
      <c r="A666" s="18"/>
    </row>
    <row r="667" spans="1:1">
      <c r="A667" s="18"/>
    </row>
    <row r="668" spans="1:1">
      <c r="A668" s="18"/>
    </row>
    <row r="669" spans="1:1">
      <c r="A669" s="18"/>
    </row>
    <row r="670" spans="1:1">
      <c r="A670" s="18"/>
    </row>
    <row r="671" spans="1:1">
      <c r="A671" s="18"/>
    </row>
    <row r="672" spans="1:1">
      <c r="A672" s="18"/>
    </row>
    <row r="673" spans="1:1">
      <c r="A673" s="18"/>
    </row>
    <row r="674" spans="1:1">
      <c r="A674" s="18"/>
    </row>
    <row r="675" spans="1:1">
      <c r="A675" s="18"/>
    </row>
    <row r="676" spans="1:1">
      <c r="A676" s="18"/>
    </row>
    <row r="677" spans="1:1">
      <c r="A677" s="18"/>
    </row>
    <row r="678" spans="1:1">
      <c r="A678" s="18"/>
    </row>
    <row r="679" spans="1:1">
      <c r="A679" s="18"/>
    </row>
    <row r="680" spans="1:1">
      <c r="A680" s="18"/>
    </row>
    <row r="681" spans="1:1">
      <c r="A681" s="18"/>
    </row>
    <row r="682" spans="1:1">
      <c r="A682" s="18"/>
    </row>
    <row r="683" spans="1:1">
      <c r="A683" s="18"/>
    </row>
    <row r="684" spans="1:1">
      <c r="A684" s="18"/>
    </row>
    <row r="685" spans="1:1">
      <c r="A685" s="18"/>
    </row>
    <row r="686" spans="1:1">
      <c r="A686" s="18"/>
    </row>
    <row r="687" spans="1:1">
      <c r="A687" s="18"/>
    </row>
    <row r="688" spans="1:1">
      <c r="A688" s="18"/>
    </row>
    <row r="689" spans="1:1">
      <c r="A689" s="18"/>
    </row>
    <row r="690" spans="1:1">
      <c r="A690" s="18"/>
    </row>
    <row r="691" spans="1:1">
      <c r="A691" s="18"/>
    </row>
    <row r="692" spans="1:1">
      <c r="A692" s="18"/>
    </row>
    <row r="693" spans="1:1">
      <c r="A693" s="18"/>
    </row>
    <row r="694" spans="1:1">
      <c r="A694" s="18"/>
    </row>
    <row r="695" spans="1:1">
      <c r="A695" s="18"/>
    </row>
    <row r="696" spans="1:1">
      <c r="A696" s="18"/>
    </row>
    <row r="697" spans="1:1">
      <c r="A697" s="18"/>
    </row>
    <row r="698" spans="1:1">
      <c r="A698" s="18"/>
    </row>
    <row r="699" spans="1:1">
      <c r="A699" s="18"/>
    </row>
    <row r="700" spans="1:1">
      <c r="A700" s="18"/>
    </row>
    <row r="701" spans="1:1">
      <c r="A701" s="18"/>
    </row>
    <row r="702" spans="1:1">
      <c r="A702" s="18"/>
    </row>
    <row r="703" spans="1:1">
      <c r="A703" s="18"/>
    </row>
    <row r="704" spans="1:1">
      <c r="A704" s="18"/>
    </row>
    <row r="705" spans="1:1">
      <c r="A705" s="18"/>
    </row>
    <row r="706" spans="1:1">
      <c r="A706" s="18"/>
    </row>
    <row r="707" spans="1:1">
      <c r="A707" s="18"/>
    </row>
    <row r="708" spans="1:1">
      <c r="A708" s="18"/>
    </row>
    <row r="709" spans="1:1">
      <c r="A709" s="18"/>
    </row>
    <row r="710" spans="1:1">
      <c r="A710" s="1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fd72cabb74719cadd1a82b5fd2fd234a">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52d22c259066abcb3feb96682cb63d31"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36C6C1-63F5-4EC3-8D9B-D50E18A9FCDA}"/>
</file>

<file path=customXml/itemProps2.xml><?xml version="1.0" encoding="utf-8"?>
<ds:datastoreItem xmlns:ds="http://schemas.openxmlformats.org/officeDocument/2006/customXml" ds:itemID="{28103B39-DCB6-485C-9285-F643064EAA30}"/>
</file>

<file path=customXml/itemProps3.xml><?xml version="1.0" encoding="utf-8"?>
<ds:datastoreItem xmlns:ds="http://schemas.openxmlformats.org/officeDocument/2006/customXml" ds:itemID="{1988AABD-644C-47CD-9150-E3508B01BF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a464</dc:creator>
  <cp:keywords/>
  <dc:description/>
  <cp:lastModifiedBy>Giselle Consuelo Camargo Roncancio</cp:lastModifiedBy>
  <cp:revision/>
  <dcterms:created xsi:type="dcterms:W3CDTF">2025-02-03T18:12:29Z</dcterms:created>
  <dcterms:modified xsi:type="dcterms:W3CDTF">2026-04-29T16:32:27Z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0x010100BD526F1DC4A00F4189655028FE5A73FF</vt:lpwstr>
  </property>
  <property fmtid="{D5CDD505-2E9C-101B-9397-08002B2CF9AE}" pid="5" name="MediaServiceImageTags">
    <vt:lpwstr/>
  </property>
</Properties>
</file>